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omsdalsnett-my.sharepoint.com/personal/sara_lonseth_molde_kommune_no/Documents/2026/Vintervedlikehold/Dokumenter til utlysning/"/>
    </mc:Choice>
  </mc:AlternateContent>
  <xr:revisionPtr revIDLastSave="22" documentId="8_{9E8B8041-B112-4D50-B470-2ED72390E6E1}" xr6:coauthVersionLast="47" xr6:coauthVersionMax="47" xr10:uidLastSave="{5A624FFE-84AE-4593-AAEA-2A46D9F0FFA1}"/>
  <bookViews>
    <workbookView xWindow="0" yWindow="135" windowWidth="28800" windowHeight="15345" tabRatio="933" xr2:uid="{00000000-000D-0000-FFFF-FFFF00000000}"/>
  </bookViews>
  <sheets>
    <sheet name="Oversikt alle roder" sheetId="2" r:id="rId1"/>
    <sheet name="Rode 5" sheetId="6" r:id="rId2"/>
    <sheet name="Rode 8" sheetId="9" r:id="rId3"/>
    <sheet name="Rode 9" sheetId="10" r:id="rId4"/>
    <sheet name="Rode 12" sheetId="24" r:id="rId5"/>
    <sheet name="Rode 22" sheetId="19" r:id="rId6"/>
    <sheet name="Rode 23" sheetId="30" r:id="rId7"/>
    <sheet name="Rode 24" sheetId="29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2" l="1"/>
  <c r="J4" i="2"/>
  <c r="J6" i="2"/>
  <c r="J7" i="2"/>
  <c r="J8" i="2"/>
  <c r="C32" i="6" s="1"/>
  <c r="J9" i="2"/>
  <c r="J10" i="2"/>
  <c r="J11" i="2"/>
  <c r="C32" i="9" s="1"/>
  <c r="J12" i="2"/>
  <c r="C32" i="10" s="1"/>
  <c r="J13" i="2"/>
  <c r="J14" i="2"/>
  <c r="J15" i="2"/>
  <c r="C32" i="24" s="1"/>
  <c r="J16" i="2"/>
  <c r="J17" i="2"/>
  <c r="J18" i="2"/>
  <c r="J19" i="2"/>
  <c r="J20" i="2"/>
  <c r="J21" i="2"/>
  <c r="J22" i="2"/>
  <c r="J23" i="2"/>
  <c r="J24" i="2"/>
  <c r="J25" i="2"/>
  <c r="C32" i="19" s="1"/>
  <c r="J26" i="2"/>
  <c r="C32" i="30" s="1"/>
  <c r="J27" i="2"/>
  <c r="C32" i="29" s="1"/>
  <c r="C34" i="6"/>
  <c r="C36" i="9"/>
  <c r="C36" i="10"/>
  <c r="C36" i="24"/>
  <c r="C38" i="19"/>
  <c r="C38" i="30"/>
  <c r="C38" i="29"/>
</calcChain>
</file>

<file path=xl/sharedStrings.xml><?xml version="1.0" encoding="utf-8"?>
<sst xmlns="http://schemas.openxmlformats.org/spreadsheetml/2006/main" count="406" uniqueCount="103">
  <si>
    <t>Vedlegg 4</t>
  </si>
  <si>
    <t>Roder i Molde kommune</t>
  </si>
  <si>
    <t>Rode</t>
  </si>
  <si>
    <t>Område</t>
  </si>
  <si>
    <t>Meter</t>
  </si>
  <si>
    <t>Prissats i kroner</t>
  </si>
  <si>
    <t>Kjøretøy</t>
  </si>
  <si>
    <t>Utstyr</t>
  </si>
  <si>
    <t>Type vedlikehold</t>
  </si>
  <si>
    <t>Utkalling</t>
  </si>
  <si>
    <t>Beredskapsbeløp</t>
  </si>
  <si>
    <t>Plasser</t>
  </si>
  <si>
    <t>Årølia vest</t>
  </si>
  <si>
    <t>1 prioritet hjullaster
2 prioritet traktor</t>
  </si>
  <si>
    <t>1.Vendbar U-plog. 2. Vendbar Kombinasjonsplog</t>
  </si>
  <si>
    <t>Snøbrøyting/rydding/strøing</t>
  </si>
  <si>
    <t>pr tlf fra vakt</t>
  </si>
  <si>
    <t>Årølia øst</t>
  </si>
  <si>
    <t>Norbyen vest</t>
  </si>
  <si>
    <t>Snøbrøyting/rydding/strøing/fresing</t>
  </si>
  <si>
    <t>Nordbyen øst</t>
  </si>
  <si>
    <t>Bergmo syd</t>
  </si>
  <si>
    <t>Bergmo nord</t>
  </si>
  <si>
    <t>Molde sentrum vest</t>
  </si>
  <si>
    <t>Hjelset</t>
  </si>
  <si>
    <t>Traktor</t>
  </si>
  <si>
    <t xml:space="preserve"> Vendbar Kombinasjonsplog</t>
  </si>
  <si>
    <t>egenutkalling</t>
  </si>
  <si>
    <t>Oppdøl</t>
  </si>
  <si>
    <t>Kleive</t>
  </si>
  <si>
    <t>Bolsøya og Skåla nord</t>
  </si>
  <si>
    <t>Vendbar Kombinasjonsplog</t>
  </si>
  <si>
    <t>Skåla sør</t>
  </si>
  <si>
    <t>Kortgården</t>
  </si>
  <si>
    <t>Horsgården</t>
  </si>
  <si>
    <t>Ingen preferanser.</t>
  </si>
  <si>
    <t>Istad / Gussiås</t>
  </si>
  <si>
    <t>Eresfjord</t>
  </si>
  <si>
    <t>Raudsand</t>
  </si>
  <si>
    <t>Eidsøra</t>
  </si>
  <si>
    <t>Eidsvåg</t>
  </si>
  <si>
    <t>Ranvika</t>
  </si>
  <si>
    <t>Vistdal</t>
  </si>
  <si>
    <t>Midsund sentrum</t>
  </si>
  <si>
    <t>Midøy</t>
  </si>
  <si>
    <t>Akselvoll / Ugelvik/ Rakvåg/ Sør-Heggdal</t>
  </si>
  <si>
    <t xml:space="preserve">For utfylling av tilbudsskjema finn aktuell rode i riktig faneblad under. </t>
  </si>
  <si>
    <t>Tilbudsskjema Molde</t>
  </si>
  <si>
    <t>NB! Fyll ut lyseblåe felt.</t>
  </si>
  <si>
    <t>Tilbyders navn/firma:</t>
  </si>
  <si>
    <t>Tilbyders adresse:</t>
  </si>
  <si>
    <t>Tilbyders kontaktperson:</t>
  </si>
  <si>
    <t>Tilbyders sjåfør(er):</t>
  </si>
  <si>
    <t>Vi estimerer et budsjett (uten beredskapstillegg) på kr 350 000 for denne roden.</t>
  </si>
  <si>
    <t xml:space="preserve">Tilbyr herved vedlikehold på ovennevnte rode i henhold til konkurransen på vintervedlikehold, med konkurransegrunnlag, tilhørende kravspasifikasjon og avtalevilkår. 
</t>
  </si>
  <si>
    <t>Kjøretøy og utstyr som tilbys:</t>
  </si>
  <si>
    <t>Kjøretøy som tilbys</t>
  </si>
  <si>
    <t>Beskrivelse</t>
  </si>
  <si>
    <t>Kjøretøy - type:</t>
  </si>
  <si>
    <t>Kjøretøy - årsmodell:</t>
  </si>
  <si>
    <t>Kjøretøy - miljøklasse:</t>
  </si>
  <si>
    <t>Kjøretøy - hestekrefter:</t>
  </si>
  <si>
    <t xml:space="preserve">Event. </t>
  </si>
  <si>
    <t>Kjøretøy - back-up</t>
  </si>
  <si>
    <t>Utstyr som tilbys:</t>
  </si>
  <si>
    <t xml:space="preserve">Utstyr nr 1, f.eks. skjære, plog, skuff: </t>
  </si>
  <si>
    <t>Utstyr nr 2, f.eks. skjære, plog, skuff:</t>
  </si>
  <si>
    <t>Utstyr nr 3, f.eks. skjære, plog, skuff:</t>
  </si>
  <si>
    <t>Utstyr nr 4, f.eks. skjære, plog, skuff:</t>
  </si>
  <si>
    <t>Utstyr nr 5, f.eks. skjære, plog, skuff:</t>
  </si>
  <si>
    <t>Priser (eks. MVA):</t>
  </si>
  <si>
    <t>Estimert timebruk</t>
  </si>
  <si>
    <t>Beredskapsbeløp (NOK):</t>
  </si>
  <si>
    <t xml:space="preserve">Minuttpris kjøretøy med utstyr* (NOK): </t>
  </si>
  <si>
    <t xml:space="preserve">* Alt utstyr listet over, bortsett fra snøfres.
</t>
  </si>
  <si>
    <t>Eventuelt andre opplysninger:</t>
  </si>
  <si>
    <t>* Alt utstyr listet over, bortsett fra snøfres.</t>
  </si>
  <si>
    <t>Minuttpris kjøretøy med snø-fres (NOK):</t>
  </si>
  <si>
    <t xml:space="preserve">Rode 5 </t>
  </si>
  <si>
    <t xml:space="preserve">Rode 8 </t>
  </si>
  <si>
    <t>Hjelset vest</t>
  </si>
  <si>
    <t xml:space="preserve">Tilbyr herved vedlikehold på ovennevnte rode i henhold til konkurransen på vintervedlikehold, med konkurransegrunnlag, tilhørende kravspasifikasjon og avtalevilkår. </t>
  </si>
  <si>
    <t>Minuttpris kontroll av kjøreforhold (NOK)</t>
  </si>
  <si>
    <t xml:space="preserve">Rode 9 </t>
  </si>
  <si>
    <t>Minuttpris kontroll av kjøreforhold (NOK):</t>
  </si>
  <si>
    <t>Pris strøsand pr tonn (NOK):</t>
  </si>
  <si>
    <t>Rode 12</t>
  </si>
  <si>
    <t>Vi estimerer et budsjett (uten beredskapstillegg og strøsand) på kr 450 000 for denne roden.</t>
  </si>
  <si>
    <t>Rode 22</t>
  </si>
  <si>
    <t>Strøsand per tonn (NOK)</t>
  </si>
  <si>
    <t>Rode 23</t>
  </si>
  <si>
    <t>Rode 24</t>
  </si>
  <si>
    <t>Akselvoll/Ugelvik/Rakvåg/Sør-Heggdal</t>
  </si>
  <si>
    <t>Totalsum til evaluering</t>
  </si>
  <si>
    <t>Kjøretøy - akseltrykk:</t>
  </si>
  <si>
    <t>Estimerte tonn</t>
  </si>
  <si>
    <t>Minuttpriser (eks. MVA)</t>
  </si>
  <si>
    <t>Pris per tonn (eks. MVA)</t>
  </si>
  <si>
    <t>Vi estimerer et budsjett (uten beredskapstillegg) på kr 400 000 for denne roden.</t>
  </si>
  <si>
    <t>Vi estimerer et budsjett (uten beredskapstillegg) på kr 500 000 for denne roden</t>
  </si>
  <si>
    <t>Vi estimerer et budsjett (uten beredskapstillegg og strøsand) på kr 300 000 for denne roden</t>
  </si>
  <si>
    <t>Vi estimerer et budsjett (uten beredskapstillegg og strøsand) på kr 300 000 for denne roden.</t>
  </si>
  <si>
    <t>Vi estimerer et budsjett (uten beredskapstillegg og strøsand) på kr 600 000 for denne roden.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</si>
</sst>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&quot;kr&quot;\ #,##0"/>
    <numFmt numFmtId="165" formatCode="_-&quot;kr&quot;\ * #,##0_-;\-&quot;kr&quot;\ * #,##0_-;_-&quot;kr&quot;\ * &quot;-&quot;??_-;_-@_-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000000"/>
      <name val="Calibri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  <charset val="1"/>
    </font>
    <font>
      <b/>
      <sz val="12"/>
      <color rgb="FF000000"/>
      <name val="Calibri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C000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235">
    <xf numFmtId="0" fontId="0" fillId="0" borderId="0" xfId="0"/>
    <xf numFmtId="0" fontId="1" fillId="2" borderId="0" xfId="0" applyFont="1" applyFill="1"/>
    <xf numFmtId="0" fontId="8" fillId="3" borderId="22" xfId="0" applyFont="1" applyFill="1" applyBorder="1"/>
    <xf numFmtId="0" fontId="1" fillId="2" borderId="39" xfId="0" applyFont="1" applyFill="1" applyBorder="1"/>
    <xf numFmtId="0" fontId="5" fillId="3" borderId="37" xfId="0" applyFont="1" applyFill="1" applyBorder="1"/>
    <xf numFmtId="0" fontId="5" fillId="3" borderId="38" xfId="0" applyFont="1" applyFill="1" applyBorder="1"/>
    <xf numFmtId="0" fontId="5" fillId="3" borderId="40" xfId="0" applyFont="1" applyFill="1" applyBorder="1"/>
    <xf numFmtId="0" fontId="0" fillId="0" borderId="1" xfId="0" applyBorder="1" applyAlignment="1">
      <alignment horizontal="center"/>
    </xf>
    <xf numFmtId="0" fontId="5" fillId="3" borderId="26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22" xfId="0" applyFont="1" applyFill="1" applyBorder="1"/>
    <xf numFmtId="0" fontId="5" fillId="3" borderId="13" xfId="0" applyFont="1" applyFill="1" applyBorder="1"/>
    <xf numFmtId="0" fontId="0" fillId="0" borderId="1" xfId="0" applyBorder="1" applyAlignment="1">
      <alignment horizontal="center" wrapText="1"/>
    </xf>
    <xf numFmtId="0" fontId="5" fillId="3" borderId="41" xfId="0" applyFont="1" applyFill="1" applyBorder="1"/>
    <xf numFmtId="0" fontId="5" fillId="3" borderId="29" xfId="0" applyFont="1" applyFill="1" applyBorder="1"/>
    <xf numFmtId="0" fontId="0" fillId="0" borderId="0" xfId="0" applyAlignment="1">
      <alignment horizontal="right"/>
    </xf>
    <xf numFmtId="0" fontId="12" fillId="0" borderId="0" xfId="0" applyFont="1" applyAlignment="1">
      <alignment horizontal="right"/>
    </xf>
    <xf numFmtId="0" fontId="0" fillId="0" borderId="44" xfId="0" applyBorder="1" applyAlignment="1">
      <alignment horizontal="center"/>
    </xf>
    <xf numFmtId="0" fontId="13" fillId="0" borderId="0" xfId="0" applyFont="1"/>
    <xf numFmtId="0" fontId="4" fillId="3" borderId="5" xfId="0" applyFont="1" applyFill="1" applyBorder="1"/>
    <xf numFmtId="0" fontId="5" fillId="3" borderId="43" xfId="0" applyFont="1" applyFill="1" applyBorder="1" applyAlignment="1">
      <alignment wrapText="1"/>
    </xf>
    <xf numFmtId="0" fontId="14" fillId="3" borderId="56" xfId="0" applyFont="1" applyFill="1" applyBorder="1"/>
    <xf numFmtId="0" fontId="5" fillId="3" borderId="54" xfId="0" applyFont="1" applyFill="1" applyBorder="1"/>
    <xf numFmtId="0" fontId="14" fillId="3" borderId="54" xfId="0" applyFont="1" applyFill="1" applyBorder="1"/>
    <xf numFmtId="0" fontId="14" fillId="3" borderId="57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17" fillId="0" borderId="0" xfId="0" applyFont="1"/>
    <xf numFmtId="0" fontId="17" fillId="3" borderId="7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1" fontId="6" fillId="7" borderId="59" xfId="0" applyNumberFormat="1" applyFont="1" applyFill="1" applyBorder="1" applyAlignment="1">
      <alignment wrapText="1"/>
    </xf>
    <xf numFmtId="1" fontId="6" fillId="7" borderId="54" xfId="0" applyNumberFormat="1" applyFont="1" applyFill="1" applyBorder="1" applyAlignment="1">
      <alignment horizontal="center"/>
    </xf>
    <xf numFmtId="1" fontId="6" fillId="7" borderId="57" xfId="0" applyNumberFormat="1" applyFont="1" applyFill="1" applyBorder="1" applyAlignment="1">
      <alignment horizontal="center"/>
    </xf>
    <xf numFmtId="1" fontId="6" fillId="7" borderId="61" xfId="0" applyNumberFormat="1" applyFont="1" applyFill="1" applyBorder="1" applyAlignment="1">
      <alignment horizontal="center"/>
    </xf>
    <xf numFmtId="0" fontId="14" fillId="3" borderId="58" xfId="0" applyFont="1" applyFill="1" applyBorder="1"/>
    <xf numFmtId="42" fontId="6" fillId="7" borderId="5" xfId="0" applyNumberFormat="1" applyFont="1" applyFill="1" applyBorder="1" applyAlignment="1">
      <alignment horizontal="center" wrapText="1"/>
    </xf>
    <xf numFmtId="0" fontId="5" fillId="3" borderId="53" xfId="0" applyFont="1" applyFill="1" applyBorder="1" applyAlignment="1">
      <alignment wrapText="1"/>
    </xf>
    <xf numFmtId="0" fontId="0" fillId="0" borderId="10" xfId="0" applyBorder="1"/>
    <xf numFmtId="0" fontId="0" fillId="0" borderId="3" xfId="0" applyBorder="1"/>
    <xf numFmtId="0" fontId="0" fillId="0" borderId="11" xfId="0" applyBorder="1"/>
    <xf numFmtId="0" fontId="4" fillId="3" borderId="4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56" xfId="0" applyFont="1" applyFill="1" applyBorder="1"/>
    <xf numFmtId="42" fontId="6" fillId="7" borderId="74" xfId="0" applyNumberFormat="1" applyFont="1" applyFill="1" applyBorder="1" applyAlignment="1">
      <alignment horizontal="center" wrapText="1"/>
    </xf>
    <xf numFmtId="0" fontId="17" fillId="3" borderId="60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wrapText="1"/>
    </xf>
    <xf numFmtId="0" fontId="0" fillId="0" borderId="45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3" borderId="10" xfId="0" applyFont="1" applyFill="1" applyBorder="1" applyAlignment="1">
      <alignment wrapText="1"/>
    </xf>
    <xf numFmtId="165" fontId="0" fillId="0" borderId="0" xfId="0" applyNumberFormat="1"/>
    <xf numFmtId="0" fontId="0" fillId="0" borderId="30" xfId="0" applyBorder="1" applyAlignment="1">
      <alignment horizontal="center"/>
    </xf>
    <xf numFmtId="0" fontId="4" fillId="3" borderId="77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75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7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4" xfId="0" applyBorder="1" applyAlignment="1">
      <alignment horizontal="center" wrapText="1"/>
    </xf>
    <xf numFmtId="164" fontId="0" fillId="0" borderId="78" xfId="0" applyNumberFormat="1" applyBorder="1" applyAlignment="1">
      <alignment horizontal="center"/>
    </xf>
    <xf numFmtId="0" fontId="4" fillId="3" borderId="22" xfId="0" applyFont="1" applyFill="1" applyBorder="1"/>
    <xf numFmtId="0" fontId="0" fillId="3" borderId="10" xfId="0" applyFill="1" applyBorder="1" applyAlignment="1">
      <alignment horizontal="right"/>
    </xf>
    <xf numFmtId="0" fontId="0" fillId="3" borderId="13" xfId="0" applyFill="1" applyBorder="1" applyAlignment="1">
      <alignment horizontal="right"/>
    </xf>
    <xf numFmtId="0" fontId="0" fillId="3" borderId="23" xfId="0" applyFill="1" applyBorder="1" applyAlignment="1">
      <alignment horizontal="right"/>
    </xf>
    <xf numFmtId="3" fontId="15" fillId="7" borderId="22" xfId="0" applyNumberFormat="1" applyFont="1" applyFill="1" applyBorder="1" applyAlignment="1">
      <alignment horizontal="center"/>
    </xf>
    <xf numFmtId="0" fontId="5" fillId="3" borderId="37" xfId="0" applyFont="1" applyFill="1" applyBorder="1" applyAlignment="1">
      <alignment wrapText="1"/>
    </xf>
    <xf numFmtId="1" fontId="6" fillId="7" borderId="82" xfId="0" applyNumberFormat="1" applyFont="1" applyFill="1" applyBorder="1" applyAlignment="1">
      <alignment horizontal="center"/>
    </xf>
    <xf numFmtId="1" fontId="6" fillId="7" borderId="83" xfId="0" applyNumberFormat="1" applyFont="1" applyFill="1" applyBorder="1" applyAlignment="1">
      <alignment horizontal="center"/>
    </xf>
    <xf numFmtId="1" fontId="6" fillId="7" borderId="84" xfId="0" applyNumberFormat="1" applyFont="1" applyFill="1" applyBorder="1" applyAlignment="1">
      <alignment horizontal="center" wrapText="1"/>
    </xf>
    <xf numFmtId="1" fontId="6" fillId="7" borderId="85" xfId="0" applyNumberFormat="1" applyFont="1" applyFill="1" applyBorder="1" applyAlignment="1">
      <alignment horizontal="center"/>
    </xf>
    <xf numFmtId="1" fontId="6" fillId="7" borderId="86" xfId="0" applyNumberFormat="1" applyFont="1" applyFill="1" applyBorder="1" applyAlignment="1">
      <alignment horizontal="center"/>
    </xf>
    <xf numFmtId="3" fontId="15" fillId="7" borderId="18" xfId="0" applyNumberFormat="1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 vertical="center"/>
    </xf>
    <xf numFmtId="0" fontId="4" fillId="3" borderId="93" xfId="0" applyFont="1" applyFill="1" applyBorder="1" applyAlignment="1">
      <alignment horizontal="center" vertical="center"/>
    </xf>
    <xf numFmtId="0" fontId="17" fillId="3" borderId="47" xfId="0" applyFont="1" applyFill="1" applyBorder="1" applyAlignment="1">
      <alignment horizontal="center" vertical="center"/>
    </xf>
    <xf numFmtId="0" fontId="5" fillId="3" borderId="57" xfId="0" applyFont="1" applyFill="1" applyBorder="1"/>
    <xf numFmtId="42" fontId="6" fillId="7" borderId="81" xfId="0" applyNumberFormat="1" applyFont="1" applyFill="1" applyBorder="1" applyAlignment="1">
      <alignment horizontal="center" wrapText="1"/>
    </xf>
    <xf numFmtId="0" fontId="4" fillId="3" borderId="98" xfId="0" applyFont="1" applyFill="1" applyBorder="1" applyAlignment="1">
      <alignment horizontal="center" vertical="center"/>
    </xf>
    <xf numFmtId="0" fontId="4" fillId="3" borderId="99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19" fillId="3" borderId="100" xfId="0" applyFont="1" applyFill="1" applyBorder="1" applyAlignment="1">
      <alignment horizontal="center"/>
    </xf>
    <xf numFmtId="0" fontId="4" fillId="3" borderId="101" xfId="0" applyFont="1" applyFill="1" applyBorder="1" applyAlignment="1">
      <alignment horizontal="center"/>
    </xf>
    <xf numFmtId="0" fontId="14" fillId="3" borderId="80" xfId="0" applyFont="1" applyFill="1" applyBorder="1"/>
    <xf numFmtId="1" fontId="6" fillId="7" borderId="80" xfId="0" applyNumberFormat="1" applyFont="1" applyFill="1" applyBorder="1" applyAlignment="1">
      <alignment horizontal="center"/>
    </xf>
    <xf numFmtId="0" fontId="14" fillId="3" borderId="18" xfId="0" applyFont="1" applyFill="1" applyBorder="1"/>
    <xf numFmtId="0" fontId="4" fillId="3" borderId="103" xfId="0" applyFont="1" applyFill="1" applyBorder="1" applyAlignment="1">
      <alignment horizontal="center" vertical="center"/>
    </xf>
    <xf numFmtId="1" fontId="6" fillId="7" borderId="58" xfId="0" applyNumberFormat="1" applyFont="1" applyFill="1" applyBorder="1" applyAlignment="1">
      <alignment horizontal="center"/>
    </xf>
    <xf numFmtId="44" fontId="0" fillId="0" borderId="0" xfId="0" applyNumberFormat="1"/>
    <xf numFmtId="164" fontId="0" fillId="0" borderId="0" xfId="0" applyNumberFormat="1"/>
    <xf numFmtId="44" fontId="0" fillId="0" borderId="0" xfId="1" applyFont="1"/>
    <xf numFmtId="1" fontId="0" fillId="0" borderId="21" xfId="0" applyNumberFormat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0" fontId="6" fillId="4" borderId="25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0" fillId="4" borderId="18" xfId="0" applyFill="1" applyBorder="1" applyAlignment="1">
      <alignment horizontal="left"/>
    </xf>
    <xf numFmtId="0" fontId="0" fillId="4" borderId="19" xfId="0" applyFill="1" applyBorder="1" applyAlignment="1">
      <alignment horizontal="left"/>
    </xf>
    <xf numFmtId="0" fontId="0" fillId="4" borderId="20" xfId="0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44" fontId="16" fillId="8" borderId="19" xfId="0" applyNumberFormat="1" applyFont="1" applyFill="1" applyBorder="1" applyAlignment="1">
      <alignment horizontal="right"/>
    </xf>
    <xf numFmtId="44" fontId="16" fillId="8" borderId="20" xfId="0" applyNumberFormat="1" applyFont="1" applyFill="1" applyBorder="1" applyAlignment="1">
      <alignment horizontal="right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left"/>
    </xf>
    <xf numFmtId="0" fontId="2" fillId="4" borderId="28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30" xfId="0" applyFont="1" applyFill="1" applyBorder="1" applyAlignment="1">
      <alignment horizontal="left"/>
    </xf>
    <xf numFmtId="0" fontId="2" fillId="4" borderId="31" xfId="0" applyFont="1" applyFill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4" borderId="4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14" xfId="0" applyFont="1" applyFill="1" applyBorder="1" applyAlignment="1">
      <alignment horizontal="left"/>
    </xf>
    <xf numFmtId="0" fontId="6" fillId="4" borderId="32" xfId="0" applyFont="1" applyFill="1" applyBorder="1" applyAlignment="1">
      <alignment horizontal="left"/>
    </xf>
    <xf numFmtId="0" fontId="6" fillId="4" borderId="33" xfId="0" applyFont="1" applyFill="1" applyBorder="1" applyAlignment="1">
      <alignment horizontal="left"/>
    </xf>
    <xf numFmtId="0" fontId="6" fillId="4" borderId="34" xfId="0" applyFont="1" applyFill="1" applyBorder="1" applyAlignment="1">
      <alignment horizontal="left"/>
    </xf>
    <xf numFmtId="0" fontId="8" fillId="3" borderId="1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7" fillId="4" borderId="27" xfId="0" applyFont="1" applyFill="1" applyBorder="1" applyAlignment="1">
      <alignment horizontal="left"/>
    </xf>
    <xf numFmtId="0" fontId="7" fillId="4" borderId="28" xfId="0" applyFont="1" applyFill="1" applyBorder="1" applyAlignment="1">
      <alignment horizontal="left"/>
    </xf>
    <xf numFmtId="0" fontId="6" fillId="4" borderId="2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2" borderId="9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18" fillId="0" borderId="2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3" fillId="3" borderId="52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left"/>
    </xf>
    <xf numFmtId="42" fontId="6" fillId="0" borderId="91" xfId="0" applyNumberFormat="1" applyFont="1" applyBorder="1" applyAlignment="1">
      <alignment horizontal="center" wrapText="1"/>
    </xf>
    <xf numFmtId="42" fontId="6" fillId="0" borderId="92" xfId="0" applyNumberFormat="1" applyFont="1" applyBorder="1" applyAlignment="1">
      <alignment horizontal="center" wrapText="1"/>
    </xf>
    <xf numFmtId="44" fontId="6" fillId="4" borderId="87" xfId="0" applyNumberFormat="1" applyFont="1" applyFill="1" applyBorder="1" applyAlignment="1">
      <alignment horizontal="center"/>
    </xf>
    <xf numFmtId="44" fontId="6" fillId="4" borderId="88" xfId="0" applyNumberFormat="1" applyFont="1" applyFill="1" applyBorder="1" applyAlignment="1">
      <alignment horizontal="center"/>
    </xf>
    <xf numFmtId="44" fontId="16" fillId="8" borderId="18" xfId="0" applyNumberFormat="1" applyFont="1" applyFill="1" applyBorder="1" applyAlignment="1">
      <alignment horizontal="right"/>
    </xf>
    <xf numFmtId="0" fontId="7" fillId="4" borderId="21" xfId="0" applyFont="1" applyFill="1" applyBorder="1" applyAlignment="1">
      <alignment horizontal="left"/>
    </xf>
    <xf numFmtId="0" fontId="7" fillId="4" borderId="35" xfId="0" applyFont="1" applyFill="1" applyBorder="1" applyAlignment="1">
      <alignment horizontal="left"/>
    </xf>
    <xf numFmtId="0" fontId="2" fillId="4" borderId="48" xfId="0" applyFont="1" applyFill="1" applyBorder="1" applyAlignment="1">
      <alignment horizontal="left"/>
    </xf>
    <xf numFmtId="0" fontId="2" fillId="4" borderId="73" xfId="0" applyFont="1" applyFill="1" applyBorder="1" applyAlignment="1">
      <alignment horizontal="left"/>
    </xf>
    <xf numFmtId="0" fontId="0" fillId="0" borderId="47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2" borderId="58" xfId="0" applyFill="1" applyBorder="1" applyAlignment="1">
      <alignment horizontal="left" vertical="top" wrapText="1"/>
    </xf>
    <xf numFmtId="0" fontId="0" fillId="2" borderId="51" xfId="0" applyFill="1" applyBorder="1" applyAlignment="1">
      <alignment horizontal="left" vertical="top" wrapText="1"/>
    </xf>
    <xf numFmtId="0" fontId="0" fillId="2" borderId="50" xfId="0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8" fillId="0" borderId="54" xfId="0" applyFont="1" applyBorder="1" applyAlignment="1">
      <alignment horizontal="center"/>
    </xf>
    <xf numFmtId="0" fontId="18" fillId="0" borderId="61" xfId="0" applyFont="1" applyBorder="1" applyAlignment="1">
      <alignment horizontal="center"/>
    </xf>
    <xf numFmtId="0" fontId="18" fillId="0" borderId="62" xfId="0" applyFont="1" applyBorder="1" applyAlignment="1">
      <alignment horizontal="center"/>
    </xf>
    <xf numFmtId="0" fontId="3" fillId="3" borderId="47" xfId="0" applyFont="1" applyFill="1" applyBorder="1" applyAlignment="1">
      <alignment horizontal="center" vertical="center"/>
    </xf>
    <xf numFmtId="44" fontId="6" fillId="6" borderId="87" xfId="0" applyNumberFormat="1" applyFont="1" applyFill="1" applyBorder="1" applyAlignment="1">
      <alignment horizontal="center"/>
    </xf>
    <xf numFmtId="44" fontId="6" fillId="6" borderId="88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2" fontId="6" fillId="0" borderId="72" xfId="0" applyNumberFormat="1" applyFont="1" applyBorder="1" applyAlignment="1">
      <alignment horizontal="center" wrapText="1"/>
    </xf>
    <xf numFmtId="42" fontId="6" fillId="0" borderId="67" xfId="0" applyNumberFormat="1" applyFont="1" applyBorder="1" applyAlignment="1">
      <alignment horizontal="center" wrapText="1"/>
    </xf>
    <xf numFmtId="44" fontId="6" fillId="4" borderId="63" xfId="0" applyNumberFormat="1" applyFont="1" applyFill="1" applyBorder="1" applyAlignment="1">
      <alignment horizontal="center"/>
    </xf>
    <xf numFmtId="44" fontId="6" fillId="4" borderId="64" xfId="0" applyNumberFormat="1" applyFont="1" applyFill="1" applyBorder="1" applyAlignment="1">
      <alignment horizontal="center"/>
    </xf>
    <xf numFmtId="44" fontId="6" fillId="6" borderId="63" xfId="0" applyNumberFormat="1" applyFont="1" applyFill="1" applyBorder="1" applyAlignment="1">
      <alignment horizontal="center"/>
    </xf>
    <xf numFmtId="44" fontId="6" fillId="6" borderId="64" xfId="0" applyNumberFormat="1" applyFont="1" applyFill="1" applyBorder="1" applyAlignment="1">
      <alignment horizontal="center"/>
    </xf>
    <xf numFmtId="44" fontId="6" fillId="4" borderId="89" xfId="0" applyNumberFormat="1" applyFont="1" applyFill="1" applyBorder="1" applyAlignment="1">
      <alignment horizontal="center"/>
    </xf>
    <xf numFmtId="44" fontId="6" fillId="4" borderId="90" xfId="0" applyNumberFormat="1" applyFont="1" applyFill="1" applyBorder="1" applyAlignment="1">
      <alignment horizontal="center"/>
    </xf>
    <xf numFmtId="0" fontId="3" fillId="3" borderId="6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42" fontId="6" fillId="0" borderId="94" xfId="0" applyNumberFormat="1" applyFont="1" applyBorder="1" applyAlignment="1">
      <alignment horizontal="center" wrapText="1"/>
    </xf>
    <xf numFmtId="42" fontId="6" fillId="0" borderId="95" xfId="0" applyNumberFormat="1" applyFont="1" applyBorder="1" applyAlignment="1">
      <alignment horizontal="center" wrapText="1"/>
    </xf>
    <xf numFmtId="42" fontId="6" fillId="0" borderId="69" xfId="0" applyNumberFormat="1" applyFont="1" applyBorder="1" applyAlignment="1">
      <alignment horizontal="center" wrapText="1"/>
    </xf>
    <xf numFmtId="42" fontId="6" fillId="0" borderId="70" xfId="0" applyNumberFormat="1" applyFont="1" applyBorder="1" applyAlignment="1">
      <alignment horizontal="center" wrapText="1"/>
    </xf>
    <xf numFmtId="44" fontId="6" fillId="6" borderId="65" xfId="0" applyNumberFormat="1" applyFont="1" applyFill="1" applyBorder="1" applyAlignment="1">
      <alignment horizontal="center"/>
    </xf>
    <xf numFmtId="44" fontId="6" fillId="6" borderId="66" xfId="0" applyNumberFormat="1" applyFont="1" applyFill="1" applyBorder="1" applyAlignment="1">
      <alignment horizontal="center"/>
    </xf>
    <xf numFmtId="0" fontId="4" fillId="3" borderId="51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44" fontId="6" fillId="6" borderId="96" xfId="0" applyNumberFormat="1" applyFont="1" applyFill="1" applyBorder="1" applyAlignment="1">
      <alignment horizontal="center"/>
    </xf>
    <xf numFmtId="44" fontId="6" fillId="6" borderId="97" xfId="0" applyNumberFormat="1" applyFont="1" applyFill="1" applyBorder="1" applyAlignment="1">
      <alignment horizontal="center"/>
    </xf>
    <xf numFmtId="44" fontId="6" fillId="6" borderId="102" xfId="0" applyNumberFormat="1" applyFont="1" applyFill="1" applyBorder="1" applyAlignment="1">
      <alignment horizontal="center"/>
    </xf>
    <xf numFmtId="44" fontId="6" fillId="6" borderId="76" xfId="0" applyNumberFormat="1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zoomScaleNormal="100" workbookViewId="0"/>
  </sheetViews>
  <sheetFormatPr baseColWidth="10" defaultColWidth="11.42578125" defaultRowHeight="15" x14ac:dyDescent="0.25"/>
  <cols>
    <col min="1" max="1" width="6.140625" customWidth="1"/>
    <col min="2" max="2" width="42.42578125" customWidth="1"/>
    <col min="3" max="3" width="14.85546875" customWidth="1"/>
    <col min="4" max="4" width="13.5703125" customWidth="1"/>
    <col min="5" max="5" width="16.140625" customWidth="1"/>
    <col min="6" max="6" width="22.28515625" customWidth="1"/>
    <col min="7" max="7" width="30.85546875" customWidth="1"/>
    <col min="8" max="8" width="37" customWidth="1"/>
    <col min="9" max="9" width="18.140625" customWidth="1"/>
    <col min="10" max="10" width="19" customWidth="1"/>
    <col min="11" max="11" width="16" customWidth="1"/>
  </cols>
  <sheetData>
    <row r="1" spans="1:12" ht="21" x14ac:dyDescent="0.35">
      <c r="A1" s="15"/>
      <c r="B1" s="15"/>
      <c r="C1" s="15"/>
      <c r="D1" s="15"/>
      <c r="E1" s="15"/>
      <c r="F1" s="15"/>
      <c r="G1" s="15"/>
      <c r="H1" s="15"/>
      <c r="I1" s="15"/>
      <c r="J1" s="16" t="s">
        <v>0</v>
      </c>
    </row>
    <row r="2" spans="1:12" ht="36.75" thickBot="1" x14ac:dyDescent="0.6">
      <c r="A2" s="92" t="s">
        <v>1</v>
      </c>
      <c r="B2" s="92"/>
      <c r="C2" s="93"/>
      <c r="D2" s="93"/>
      <c r="E2" s="93"/>
      <c r="F2" s="93"/>
      <c r="G2" s="93"/>
      <c r="H2" s="93"/>
      <c r="I2" s="93"/>
      <c r="J2" s="93"/>
    </row>
    <row r="3" spans="1:12" ht="16.5" thickBot="1" x14ac:dyDescent="0.3">
      <c r="A3" s="61" t="s">
        <v>2</v>
      </c>
      <c r="B3" s="19" t="s">
        <v>3</v>
      </c>
      <c r="C3" s="50" t="s">
        <v>4</v>
      </c>
      <c r="D3" s="81" t="s">
        <v>11</v>
      </c>
      <c r="E3" s="80" t="s">
        <v>5</v>
      </c>
      <c r="F3" s="80" t="s">
        <v>6</v>
      </c>
      <c r="G3" s="79" t="s">
        <v>7</v>
      </c>
      <c r="H3" s="80" t="s">
        <v>8</v>
      </c>
      <c r="I3" s="80" t="s">
        <v>9</v>
      </c>
      <c r="J3" s="82" t="s">
        <v>10</v>
      </c>
    </row>
    <row r="4" spans="1:12" ht="30" hidden="1" x14ac:dyDescent="0.25">
      <c r="A4" s="62">
        <v>1</v>
      </c>
      <c r="B4" s="51" t="s">
        <v>12</v>
      </c>
      <c r="C4" s="45">
        <v>9797</v>
      </c>
      <c r="D4" s="55"/>
      <c r="E4" s="45">
        <v>8.6</v>
      </c>
      <c r="F4" s="59" t="s">
        <v>13</v>
      </c>
      <c r="G4" s="59" t="s">
        <v>14</v>
      </c>
      <c r="H4" s="17" t="s">
        <v>15</v>
      </c>
      <c r="I4" s="17" t="s">
        <v>16</v>
      </c>
      <c r="J4" s="60">
        <f>((C4*E4)+((D4/2)*E4))</f>
        <v>84254.2</v>
      </c>
    </row>
    <row r="5" spans="1:12" ht="30" hidden="1" x14ac:dyDescent="0.25">
      <c r="A5" s="63">
        <v>2</v>
      </c>
      <c r="B5" s="52" t="s">
        <v>17</v>
      </c>
      <c r="C5" s="45">
        <v>8650</v>
      </c>
      <c r="D5" s="56">
        <v>5453</v>
      </c>
      <c r="E5" s="45">
        <v>8.6</v>
      </c>
      <c r="F5" s="59" t="s">
        <v>13</v>
      </c>
      <c r="G5" s="59" t="s">
        <v>14</v>
      </c>
      <c r="H5" s="17" t="s">
        <v>15</v>
      </c>
      <c r="I5" s="17" t="s">
        <v>16</v>
      </c>
      <c r="J5" s="60">
        <f>((C5*E5)+((D5/2)*E5))</f>
        <v>97837.9</v>
      </c>
      <c r="L5" s="48"/>
    </row>
    <row r="6" spans="1:12" ht="30" hidden="1" x14ac:dyDescent="0.25">
      <c r="A6" s="63">
        <v>3</v>
      </c>
      <c r="B6" s="53" t="s">
        <v>18</v>
      </c>
      <c r="C6" s="45">
        <v>12709</v>
      </c>
      <c r="D6" s="56">
        <v>6732</v>
      </c>
      <c r="E6" s="45">
        <v>8.6</v>
      </c>
      <c r="F6" s="59" t="s">
        <v>13</v>
      </c>
      <c r="G6" s="59" t="s">
        <v>14</v>
      </c>
      <c r="H6" s="17" t="s">
        <v>19</v>
      </c>
      <c r="I6" s="17" t="s">
        <v>16</v>
      </c>
      <c r="J6" s="60">
        <f t="shared" ref="J6:J27" si="0">((C6*E6)+((D6/2)*E6))</f>
        <v>138245</v>
      </c>
    </row>
    <row r="7" spans="1:12" ht="30" hidden="1" x14ac:dyDescent="0.25">
      <c r="A7" s="63">
        <v>4</v>
      </c>
      <c r="B7" s="53" t="s">
        <v>20</v>
      </c>
      <c r="C7" s="46">
        <v>13022</v>
      </c>
      <c r="D7" s="56">
        <v>3306</v>
      </c>
      <c r="E7" s="45">
        <v>8.6</v>
      </c>
      <c r="F7" s="12" t="s">
        <v>13</v>
      </c>
      <c r="G7" s="59" t="s">
        <v>14</v>
      </c>
      <c r="H7" s="7" t="s">
        <v>19</v>
      </c>
      <c r="I7" s="7" t="s">
        <v>16</v>
      </c>
      <c r="J7" s="60">
        <f t="shared" si="0"/>
        <v>126205</v>
      </c>
      <c r="K7" s="18"/>
    </row>
    <row r="8" spans="1:12" ht="30" x14ac:dyDescent="0.25">
      <c r="A8" s="63">
        <v>5</v>
      </c>
      <c r="B8" s="53" t="s">
        <v>21</v>
      </c>
      <c r="C8" s="46">
        <v>12184</v>
      </c>
      <c r="D8" s="56">
        <v>11288</v>
      </c>
      <c r="E8" s="45">
        <v>8.6</v>
      </c>
      <c r="F8" s="12" t="s">
        <v>13</v>
      </c>
      <c r="G8" s="59" t="s">
        <v>14</v>
      </c>
      <c r="H8" s="7" t="s">
        <v>15</v>
      </c>
      <c r="I8" s="7" t="s">
        <v>16</v>
      </c>
      <c r="J8" s="60">
        <f t="shared" si="0"/>
        <v>153320.79999999999</v>
      </c>
      <c r="K8" s="18"/>
    </row>
    <row r="9" spans="1:12" ht="30" hidden="1" x14ac:dyDescent="0.25">
      <c r="A9" s="63">
        <v>6</v>
      </c>
      <c r="B9" s="53" t="s">
        <v>22</v>
      </c>
      <c r="C9" s="46">
        <v>9628</v>
      </c>
      <c r="D9" s="56"/>
      <c r="E9" s="45">
        <v>8.6</v>
      </c>
      <c r="F9" s="12" t="s">
        <v>13</v>
      </c>
      <c r="G9" s="59" t="s">
        <v>14</v>
      </c>
      <c r="H9" s="7" t="s">
        <v>15</v>
      </c>
      <c r="I9" s="7" t="s">
        <v>16</v>
      </c>
      <c r="J9" s="60">
        <f t="shared" si="0"/>
        <v>82800.800000000003</v>
      </c>
    </row>
    <row r="10" spans="1:12" ht="30" hidden="1" x14ac:dyDescent="0.25">
      <c r="A10" s="63">
        <v>7</v>
      </c>
      <c r="B10" s="53" t="s">
        <v>23</v>
      </c>
      <c r="C10" s="46">
        <v>7635</v>
      </c>
      <c r="D10" s="56">
        <v>12307</v>
      </c>
      <c r="E10" s="45">
        <v>8.6</v>
      </c>
      <c r="F10" s="12" t="s">
        <v>13</v>
      </c>
      <c r="G10" s="59" t="s">
        <v>14</v>
      </c>
      <c r="H10" s="7" t="s">
        <v>15</v>
      </c>
      <c r="I10" s="7" t="s">
        <v>16</v>
      </c>
      <c r="J10" s="60">
        <f t="shared" si="0"/>
        <v>118581.1</v>
      </c>
    </row>
    <row r="11" spans="1:12" x14ac:dyDescent="0.25">
      <c r="A11" s="63">
        <v>8</v>
      </c>
      <c r="B11" s="53" t="s">
        <v>24</v>
      </c>
      <c r="C11" s="46">
        <v>10531</v>
      </c>
      <c r="D11" s="56">
        <v>1292</v>
      </c>
      <c r="E11" s="45">
        <v>8.6</v>
      </c>
      <c r="F11" s="7" t="s">
        <v>25</v>
      </c>
      <c r="G11" s="17" t="s">
        <v>26</v>
      </c>
      <c r="H11" s="17" t="s">
        <v>19</v>
      </c>
      <c r="I11" s="7" t="s">
        <v>27</v>
      </c>
      <c r="J11" s="60">
        <f t="shared" si="0"/>
        <v>96122.2</v>
      </c>
      <c r="K11" s="18"/>
    </row>
    <row r="12" spans="1:12" ht="45" customHeight="1" x14ac:dyDescent="0.25">
      <c r="A12" s="63">
        <v>9</v>
      </c>
      <c r="B12" s="53" t="s">
        <v>28</v>
      </c>
      <c r="C12" s="46">
        <v>13680</v>
      </c>
      <c r="D12" s="56">
        <v>5457</v>
      </c>
      <c r="E12" s="45">
        <v>8.6</v>
      </c>
      <c r="F12" s="12" t="s">
        <v>13</v>
      </c>
      <c r="G12" s="59" t="s">
        <v>14</v>
      </c>
      <c r="H12" s="17" t="s">
        <v>19</v>
      </c>
      <c r="I12" s="7" t="s">
        <v>27</v>
      </c>
      <c r="J12" s="60">
        <f t="shared" si="0"/>
        <v>141113.1</v>
      </c>
      <c r="K12" s="18"/>
    </row>
    <row r="13" spans="1:12" ht="30" hidden="1" customHeight="1" x14ac:dyDescent="0.25">
      <c r="A13" s="63">
        <v>10</v>
      </c>
      <c r="B13" s="53" t="s">
        <v>29</v>
      </c>
      <c r="C13" s="46">
        <v>5413</v>
      </c>
      <c r="D13" s="56">
        <v>4270</v>
      </c>
      <c r="E13" s="45">
        <v>8.6</v>
      </c>
      <c r="F13" s="7" t="s">
        <v>25</v>
      </c>
      <c r="G13" s="59" t="s">
        <v>14</v>
      </c>
      <c r="H13" s="17" t="s">
        <v>19</v>
      </c>
      <c r="I13" s="7" t="s">
        <v>27</v>
      </c>
      <c r="J13" s="60">
        <f t="shared" si="0"/>
        <v>64912.799999999996</v>
      </c>
    </row>
    <row r="14" spans="1:12" hidden="1" x14ac:dyDescent="0.25">
      <c r="A14" s="63">
        <v>11</v>
      </c>
      <c r="B14" s="53" t="s">
        <v>30</v>
      </c>
      <c r="C14" s="46">
        <v>16498</v>
      </c>
      <c r="D14" s="56">
        <v>1998</v>
      </c>
      <c r="E14" s="45">
        <v>8.6</v>
      </c>
      <c r="F14" s="7" t="s">
        <v>25</v>
      </c>
      <c r="G14" s="17" t="s">
        <v>31</v>
      </c>
      <c r="H14" s="17" t="s">
        <v>19</v>
      </c>
      <c r="I14" s="7" t="s">
        <v>27</v>
      </c>
      <c r="J14" s="60">
        <f t="shared" si="0"/>
        <v>150474.19999999998</v>
      </c>
    </row>
    <row r="15" spans="1:12" ht="30" customHeight="1" x14ac:dyDescent="0.25">
      <c r="A15" s="63">
        <v>12</v>
      </c>
      <c r="B15" s="53" t="s">
        <v>32</v>
      </c>
      <c r="C15" s="91">
        <v>17445</v>
      </c>
      <c r="D15" s="56">
        <v>1680</v>
      </c>
      <c r="E15" s="45">
        <v>8.6</v>
      </c>
      <c r="F15" s="7" t="s">
        <v>25</v>
      </c>
      <c r="G15" s="59" t="s">
        <v>14</v>
      </c>
      <c r="H15" s="17" t="s">
        <v>19</v>
      </c>
      <c r="I15" s="7" t="s">
        <v>27</v>
      </c>
      <c r="J15" s="60">
        <f t="shared" si="0"/>
        <v>157251</v>
      </c>
    </row>
    <row r="16" spans="1:12" hidden="1" x14ac:dyDescent="0.25">
      <c r="A16" s="63">
        <v>13</v>
      </c>
      <c r="B16" s="53" t="s">
        <v>33</v>
      </c>
      <c r="C16" s="46">
        <v>19090</v>
      </c>
      <c r="D16" s="56">
        <v>51</v>
      </c>
      <c r="E16" s="45">
        <v>8.6</v>
      </c>
      <c r="F16" s="7" t="s">
        <v>25</v>
      </c>
      <c r="G16" s="17" t="s">
        <v>31</v>
      </c>
      <c r="H16" s="17" t="s">
        <v>19</v>
      </c>
      <c r="I16" s="7" t="s">
        <v>27</v>
      </c>
      <c r="J16" s="60">
        <f t="shared" si="0"/>
        <v>164393.29999999999</v>
      </c>
    </row>
    <row r="17" spans="1:10" hidden="1" x14ac:dyDescent="0.25">
      <c r="A17" s="63">
        <v>14</v>
      </c>
      <c r="B17" s="53" t="s">
        <v>34</v>
      </c>
      <c r="C17" s="46">
        <v>1700</v>
      </c>
      <c r="D17" s="56"/>
      <c r="E17" s="45">
        <v>8.6</v>
      </c>
      <c r="F17" s="7" t="s">
        <v>25</v>
      </c>
      <c r="G17" s="17" t="s">
        <v>35</v>
      </c>
      <c r="H17" s="17" t="s">
        <v>15</v>
      </c>
      <c r="I17" s="7" t="s">
        <v>27</v>
      </c>
      <c r="J17" s="60">
        <f t="shared" si="0"/>
        <v>14620</v>
      </c>
    </row>
    <row r="18" spans="1:10" hidden="1" x14ac:dyDescent="0.25">
      <c r="A18" s="63">
        <v>15</v>
      </c>
      <c r="B18" s="53" t="s">
        <v>36</v>
      </c>
      <c r="C18" s="46">
        <v>15906</v>
      </c>
      <c r="D18" s="56">
        <v>298</v>
      </c>
      <c r="E18" s="45">
        <v>9.1</v>
      </c>
      <c r="F18" s="17" t="s">
        <v>25</v>
      </c>
      <c r="G18" s="17" t="s">
        <v>31</v>
      </c>
      <c r="H18" s="17" t="s">
        <v>19</v>
      </c>
      <c r="I18" s="17" t="s">
        <v>27</v>
      </c>
      <c r="J18" s="60">
        <f t="shared" si="0"/>
        <v>146100.5</v>
      </c>
    </row>
    <row r="19" spans="1:10" hidden="1" x14ac:dyDescent="0.25">
      <c r="A19" s="63">
        <v>16</v>
      </c>
      <c r="B19" s="53" t="s">
        <v>37</v>
      </c>
      <c r="C19" s="46">
        <v>6238</v>
      </c>
      <c r="D19" s="56">
        <v>3506</v>
      </c>
      <c r="E19" s="45">
        <v>9.1</v>
      </c>
      <c r="F19" s="7" t="s">
        <v>25</v>
      </c>
      <c r="G19" s="17" t="s">
        <v>31</v>
      </c>
      <c r="H19" s="17" t="s">
        <v>19</v>
      </c>
      <c r="I19" s="7" t="s">
        <v>27</v>
      </c>
      <c r="J19" s="60">
        <f t="shared" si="0"/>
        <v>72718.099999999991</v>
      </c>
    </row>
    <row r="20" spans="1:10" hidden="1" x14ac:dyDescent="0.25">
      <c r="A20" s="63">
        <v>17</v>
      </c>
      <c r="B20" s="53" t="s">
        <v>38</v>
      </c>
      <c r="C20" s="46">
        <v>6277</v>
      </c>
      <c r="D20" s="56"/>
      <c r="E20" s="45">
        <v>9.1</v>
      </c>
      <c r="F20" s="7" t="s">
        <v>25</v>
      </c>
      <c r="G20" s="17" t="s">
        <v>31</v>
      </c>
      <c r="H20" s="17" t="s">
        <v>19</v>
      </c>
      <c r="I20" s="7" t="s">
        <v>27</v>
      </c>
      <c r="J20" s="60">
        <f t="shared" si="0"/>
        <v>57120.7</v>
      </c>
    </row>
    <row r="21" spans="1:10" ht="30" hidden="1" customHeight="1" x14ac:dyDescent="0.25">
      <c r="A21" s="63">
        <v>18</v>
      </c>
      <c r="B21" s="53" t="s">
        <v>39</v>
      </c>
      <c r="C21" s="46">
        <v>12246</v>
      </c>
      <c r="D21" s="56">
        <v>5064</v>
      </c>
      <c r="E21" s="45">
        <v>9.1</v>
      </c>
      <c r="F21" s="7" t="s">
        <v>25</v>
      </c>
      <c r="G21" s="59" t="s">
        <v>14</v>
      </c>
      <c r="H21" s="17" t="s">
        <v>19</v>
      </c>
      <c r="I21" s="7" t="s">
        <v>27</v>
      </c>
      <c r="J21" s="60">
        <f t="shared" si="0"/>
        <v>134479.79999999999</v>
      </c>
    </row>
    <row r="22" spans="1:10" ht="30" hidden="1" customHeight="1" x14ac:dyDescent="0.25">
      <c r="A22" s="63">
        <v>19</v>
      </c>
      <c r="B22" s="53" t="s">
        <v>40</v>
      </c>
      <c r="C22" s="46">
        <v>16100</v>
      </c>
      <c r="D22" s="56">
        <v>8218</v>
      </c>
      <c r="E22" s="45">
        <v>9.1</v>
      </c>
      <c r="F22" s="7" t="s">
        <v>25</v>
      </c>
      <c r="G22" s="59" t="s">
        <v>14</v>
      </c>
      <c r="H22" s="17" t="s">
        <v>19</v>
      </c>
      <c r="I22" s="7" t="s">
        <v>27</v>
      </c>
      <c r="J22" s="60">
        <f t="shared" si="0"/>
        <v>183901.9</v>
      </c>
    </row>
    <row r="23" spans="1:10" hidden="1" x14ac:dyDescent="0.25">
      <c r="A23" s="63">
        <v>20</v>
      </c>
      <c r="B23" s="53" t="s">
        <v>41</v>
      </c>
      <c r="C23" s="46">
        <v>800</v>
      </c>
      <c r="D23" s="56"/>
      <c r="E23" s="45">
        <v>9.1</v>
      </c>
      <c r="F23" s="7" t="s">
        <v>25</v>
      </c>
      <c r="G23" s="17" t="s">
        <v>35</v>
      </c>
      <c r="H23" s="17" t="s">
        <v>15</v>
      </c>
      <c r="I23" s="7" t="s">
        <v>27</v>
      </c>
      <c r="J23" s="60">
        <f t="shared" si="0"/>
        <v>7280</v>
      </c>
    </row>
    <row r="24" spans="1:10" hidden="1" x14ac:dyDescent="0.25">
      <c r="A24" s="63">
        <v>21</v>
      </c>
      <c r="B24" s="53" t="s">
        <v>42</v>
      </c>
      <c r="C24" s="46">
        <v>4538</v>
      </c>
      <c r="D24" s="56">
        <v>1461</v>
      </c>
      <c r="E24" s="45">
        <v>9.1</v>
      </c>
      <c r="F24" s="7" t="s">
        <v>25</v>
      </c>
      <c r="G24" s="17" t="s">
        <v>31</v>
      </c>
      <c r="H24" s="17" t="s">
        <v>19</v>
      </c>
      <c r="I24" s="7" t="s">
        <v>27</v>
      </c>
      <c r="J24" s="60">
        <f t="shared" si="0"/>
        <v>47943.35</v>
      </c>
    </row>
    <row r="25" spans="1:10" ht="45" customHeight="1" x14ac:dyDescent="0.25">
      <c r="A25" s="63">
        <v>22</v>
      </c>
      <c r="B25" s="53" t="s">
        <v>43</v>
      </c>
      <c r="C25" s="46">
        <v>8724</v>
      </c>
      <c r="D25" s="56">
        <v>8482</v>
      </c>
      <c r="E25" s="46">
        <v>9.6</v>
      </c>
      <c r="F25" s="12" t="s">
        <v>13</v>
      </c>
      <c r="G25" s="59" t="s">
        <v>14</v>
      </c>
      <c r="H25" s="7" t="s">
        <v>15</v>
      </c>
      <c r="I25" s="7" t="s">
        <v>27</v>
      </c>
      <c r="J25" s="60">
        <f t="shared" si="0"/>
        <v>124464</v>
      </c>
    </row>
    <row r="26" spans="1:10" x14ac:dyDescent="0.25">
      <c r="A26" s="63">
        <v>23</v>
      </c>
      <c r="B26" s="53" t="s">
        <v>44</v>
      </c>
      <c r="C26" s="46">
        <v>5561</v>
      </c>
      <c r="D26" s="56">
        <v>2309</v>
      </c>
      <c r="E26" s="46">
        <v>9.6</v>
      </c>
      <c r="F26" s="7" t="s">
        <v>25</v>
      </c>
      <c r="G26" s="7" t="s">
        <v>31</v>
      </c>
      <c r="H26" s="7" t="s">
        <v>15</v>
      </c>
      <c r="I26" s="7" t="s">
        <v>27</v>
      </c>
      <c r="J26" s="60">
        <f t="shared" si="0"/>
        <v>64468.799999999996</v>
      </c>
    </row>
    <row r="27" spans="1:10" ht="15.75" thickBot="1" x14ac:dyDescent="0.3">
      <c r="A27" s="64">
        <v>24</v>
      </c>
      <c r="B27" s="54" t="s">
        <v>45</v>
      </c>
      <c r="C27" s="58">
        <v>17414</v>
      </c>
      <c r="D27" s="57">
        <v>2342</v>
      </c>
      <c r="E27" s="46">
        <v>9.6</v>
      </c>
      <c r="F27" s="49" t="s">
        <v>25</v>
      </c>
      <c r="G27" s="49" t="s">
        <v>31</v>
      </c>
      <c r="H27" s="49" t="s">
        <v>15</v>
      </c>
      <c r="I27" s="49" t="s">
        <v>27</v>
      </c>
      <c r="J27" s="60">
        <f t="shared" si="0"/>
        <v>178416</v>
      </c>
    </row>
    <row r="28" spans="1:10" ht="27" thickBot="1" x14ac:dyDescent="0.45">
      <c r="A28" s="94" t="s">
        <v>46</v>
      </c>
      <c r="B28" s="95"/>
      <c r="C28" s="95"/>
      <c r="D28" s="95"/>
      <c r="E28" s="95"/>
      <c r="F28" s="95"/>
      <c r="G28" s="95"/>
      <c r="H28" s="95"/>
      <c r="I28" s="95"/>
      <c r="J28" s="96"/>
    </row>
    <row r="30" spans="1:10" x14ac:dyDescent="0.25">
      <c r="C30" s="90"/>
      <c r="D30" s="90"/>
      <c r="J30" s="89"/>
    </row>
    <row r="31" spans="1:10" x14ac:dyDescent="0.25">
      <c r="C31" s="90"/>
      <c r="D31" s="90"/>
      <c r="E31" s="88"/>
    </row>
  </sheetData>
  <mergeCells count="2">
    <mergeCell ref="A2:J2"/>
    <mergeCell ref="A28:J2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7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6.14062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19" t="s">
        <v>47</v>
      </c>
      <c r="B1" s="120"/>
      <c r="C1" s="120"/>
      <c r="D1" s="121"/>
    </row>
    <row r="2" spans="1:13" ht="21" x14ac:dyDescent="0.35">
      <c r="A2" s="128" t="s">
        <v>78</v>
      </c>
      <c r="B2" s="129"/>
      <c r="C2" s="129"/>
      <c r="D2" s="130"/>
    </row>
    <row r="3" spans="1:13" ht="21" x14ac:dyDescent="0.35">
      <c r="A3" s="131" t="s">
        <v>21</v>
      </c>
      <c r="B3" s="132"/>
      <c r="C3" s="132"/>
      <c r="D3" s="133"/>
    </row>
    <row r="4" spans="1:13" ht="29.45" customHeight="1" thickBot="1" x14ac:dyDescent="0.3">
      <c r="A4" s="170" t="s">
        <v>48</v>
      </c>
      <c r="B4" s="171"/>
      <c r="C4" s="171"/>
      <c r="D4" s="172"/>
    </row>
    <row r="5" spans="1:13" ht="18.75" x14ac:dyDescent="0.3">
      <c r="A5" s="8" t="s">
        <v>49</v>
      </c>
      <c r="B5" s="122"/>
      <c r="C5" s="122"/>
      <c r="D5" s="123"/>
    </row>
    <row r="6" spans="1:13" ht="18.75" x14ac:dyDescent="0.3">
      <c r="A6" s="9" t="s">
        <v>50</v>
      </c>
      <c r="B6" s="124"/>
      <c r="C6" s="124"/>
      <c r="D6" s="125"/>
    </row>
    <row r="7" spans="1:13" ht="18.75" x14ac:dyDescent="0.3">
      <c r="A7" s="13" t="s">
        <v>51</v>
      </c>
      <c r="B7" s="137"/>
      <c r="C7" s="138"/>
      <c r="D7" s="139"/>
    </row>
    <row r="8" spans="1:13" ht="18.75" x14ac:dyDescent="0.3">
      <c r="A8" s="13" t="s">
        <v>52</v>
      </c>
      <c r="B8" s="190"/>
      <c r="C8" s="190"/>
      <c r="D8" s="191"/>
    </row>
    <row r="9" spans="1:13" x14ac:dyDescent="0.25">
      <c r="A9" s="192"/>
      <c r="B9" s="193"/>
      <c r="C9" s="193"/>
      <c r="D9" s="194"/>
    </row>
    <row r="10" spans="1:13" ht="18.75" x14ac:dyDescent="0.3">
      <c r="A10" s="201" t="s">
        <v>99</v>
      </c>
      <c r="B10" s="202"/>
      <c r="C10" s="202"/>
      <c r="D10" s="203"/>
    </row>
    <row r="11" spans="1:13" ht="34.15" customHeight="1" x14ac:dyDescent="0.25">
      <c r="A11" s="195" t="s">
        <v>54</v>
      </c>
      <c r="B11" s="196"/>
      <c r="C11" s="196"/>
      <c r="D11" s="197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x14ac:dyDescent="0.25">
      <c r="A12" s="198" t="s">
        <v>55</v>
      </c>
      <c r="B12" s="199"/>
      <c r="C12" s="199"/>
      <c r="D12" s="200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56</v>
      </c>
      <c r="B13" s="154" t="s">
        <v>57</v>
      </c>
      <c r="C13" s="155"/>
      <c r="D13" s="156"/>
    </row>
    <row r="14" spans="1:13" ht="21" x14ac:dyDescent="0.35">
      <c r="A14" s="4" t="s">
        <v>58</v>
      </c>
      <c r="B14" s="189"/>
      <c r="C14" s="162"/>
      <c r="D14" s="163"/>
    </row>
    <row r="15" spans="1:13" ht="21" x14ac:dyDescent="0.35">
      <c r="A15" s="5" t="s">
        <v>59</v>
      </c>
      <c r="B15" s="188"/>
      <c r="C15" s="143"/>
      <c r="D15" s="144"/>
    </row>
    <row r="16" spans="1:13" ht="21" x14ac:dyDescent="0.35">
      <c r="A16" s="5" t="s">
        <v>60</v>
      </c>
      <c r="B16" s="167"/>
      <c r="C16" s="168"/>
      <c r="D16" s="169"/>
    </row>
    <row r="17" spans="1:4" ht="21" x14ac:dyDescent="0.35">
      <c r="A17" s="5" t="s">
        <v>61</v>
      </c>
      <c r="B17" s="188"/>
      <c r="C17" s="143"/>
      <c r="D17" s="144"/>
    </row>
    <row r="18" spans="1:4" ht="21" x14ac:dyDescent="0.35">
      <c r="A18" s="5" t="s">
        <v>94</v>
      </c>
      <c r="B18" s="188"/>
      <c r="C18" s="143"/>
      <c r="D18" s="144"/>
    </row>
    <row r="19" spans="1:4" x14ac:dyDescent="0.25">
      <c r="A19" s="3" t="s">
        <v>62</v>
      </c>
      <c r="B19" s="160"/>
      <c r="C19" s="160"/>
      <c r="D19" s="161"/>
    </row>
    <row r="20" spans="1:4" ht="18.75" x14ac:dyDescent="0.3">
      <c r="A20" s="5" t="s">
        <v>63</v>
      </c>
      <c r="B20" s="164"/>
      <c r="C20" s="165"/>
      <c r="D20" s="166"/>
    </row>
    <row r="21" spans="1:4" ht="19.5" thickBot="1" x14ac:dyDescent="0.35">
      <c r="A21" s="6" t="s">
        <v>63</v>
      </c>
      <c r="B21" s="180"/>
      <c r="C21" s="181"/>
      <c r="D21" s="182"/>
    </row>
    <row r="22" spans="1:4" ht="15.75" thickBot="1" x14ac:dyDescent="0.3">
      <c r="A22" s="157"/>
      <c r="B22" s="158"/>
      <c r="C22" s="158"/>
      <c r="D22" s="159"/>
    </row>
    <row r="23" spans="1:4" ht="21.75" thickBot="1" x14ac:dyDescent="0.4">
      <c r="A23" s="2" t="s">
        <v>64</v>
      </c>
      <c r="B23" s="154" t="s">
        <v>57</v>
      </c>
      <c r="C23" s="155"/>
      <c r="D23" s="156"/>
    </row>
    <row r="24" spans="1:4" ht="18.75" x14ac:dyDescent="0.3">
      <c r="A24" s="4" t="s">
        <v>65</v>
      </c>
      <c r="B24" s="151"/>
      <c r="C24" s="152"/>
      <c r="D24" s="153"/>
    </row>
    <row r="25" spans="1:4" ht="18.75" x14ac:dyDescent="0.3">
      <c r="A25" s="5" t="s">
        <v>66</v>
      </c>
      <c r="B25" s="148"/>
      <c r="C25" s="149"/>
      <c r="D25" s="150"/>
    </row>
    <row r="26" spans="1:4" ht="18.75" x14ac:dyDescent="0.3">
      <c r="A26" s="5" t="s">
        <v>67</v>
      </c>
      <c r="B26" s="148"/>
      <c r="C26" s="149"/>
      <c r="D26" s="150"/>
    </row>
    <row r="27" spans="1:4" ht="18.75" x14ac:dyDescent="0.3">
      <c r="A27" s="5" t="s">
        <v>68</v>
      </c>
      <c r="B27" s="148"/>
      <c r="C27" s="149"/>
      <c r="D27" s="150"/>
    </row>
    <row r="28" spans="1:4" ht="18.75" x14ac:dyDescent="0.3">
      <c r="A28" s="6" t="s">
        <v>69</v>
      </c>
      <c r="B28" s="106"/>
      <c r="C28" s="107"/>
      <c r="D28" s="108"/>
    </row>
    <row r="29" spans="1:4" ht="19.5" thickBot="1" x14ac:dyDescent="0.35">
      <c r="A29" s="100"/>
      <c r="B29" s="101"/>
      <c r="C29" s="101"/>
      <c r="D29" s="102"/>
    </row>
    <row r="30" spans="1:4" ht="30" customHeight="1" thickBot="1" x14ac:dyDescent="0.3">
      <c r="A30" s="204" t="s">
        <v>70</v>
      </c>
      <c r="B30" s="178"/>
      <c r="C30" s="178"/>
      <c r="D30" s="179"/>
    </row>
    <row r="31" spans="1:4" s="26" customFormat="1" ht="30" customHeight="1" thickBot="1" x14ac:dyDescent="0.3">
      <c r="A31" s="73"/>
      <c r="B31" s="74" t="s">
        <v>71</v>
      </c>
      <c r="C31" s="115" t="s">
        <v>96</v>
      </c>
      <c r="D31" s="116"/>
    </row>
    <row r="32" spans="1:4" ht="18.75" customHeight="1" x14ac:dyDescent="0.3">
      <c r="A32" s="47" t="s">
        <v>72</v>
      </c>
      <c r="B32" s="29"/>
      <c r="C32" s="183">
        <f>'Oversikt alle roder'!J8</f>
        <v>153320.79999999999</v>
      </c>
      <c r="D32" s="184"/>
    </row>
    <row r="33" spans="1:4" ht="18.75" customHeight="1" thickBot="1" x14ac:dyDescent="0.35">
      <c r="A33" s="11" t="s">
        <v>73</v>
      </c>
      <c r="B33" s="30">
        <v>280</v>
      </c>
      <c r="C33" s="205"/>
      <c r="D33" s="206"/>
    </row>
    <row r="34" spans="1:4" ht="18.75" customHeight="1" thickBot="1" x14ac:dyDescent="0.35">
      <c r="A34" s="10" t="s">
        <v>93</v>
      </c>
      <c r="B34" s="72"/>
      <c r="C34" s="187">
        <f>(C33*60*B33)</f>
        <v>0</v>
      </c>
      <c r="D34" s="118"/>
    </row>
    <row r="35" spans="1:4" ht="24" customHeight="1" thickBot="1" x14ac:dyDescent="0.3">
      <c r="A35" s="109" t="s">
        <v>76</v>
      </c>
      <c r="B35" s="110"/>
      <c r="C35" s="110"/>
      <c r="D35" s="111"/>
    </row>
    <row r="36" spans="1:4" ht="19.5" thickBot="1" x14ac:dyDescent="0.35">
      <c r="A36" s="10" t="s">
        <v>75</v>
      </c>
      <c r="B36" s="112"/>
      <c r="C36" s="113"/>
      <c r="D36" s="114"/>
    </row>
    <row r="37" spans="1:4" ht="15.75" thickBot="1" x14ac:dyDescent="0.3">
      <c r="A37" s="97"/>
      <c r="B37" s="98"/>
      <c r="C37" s="98"/>
      <c r="D37" s="99"/>
    </row>
  </sheetData>
  <mergeCells count="37">
    <mergeCell ref="A35:D35"/>
    <mergeCell ref="B36:D36"/>
    <mergeCell ref="A37:D37"/>
    <mergeCell ref="B24:D24"/>
    <mergeCell ref="B25:D25"/>
    <mergeCell ref="B26:D26"/>
    <mergeCell ref="B27:D27"/>
    <mergeCell ref="A30:D30"/>
    <mergeCell ref="A29:D29"/>
    <mergeCell ref="B28:D28"/>
    <mergeCell ref="C31:D31"/>
    <mergeCell ref="C32:D32"/>
    <mergeCell ref="C33:D33"/>
    <mergeCell ref="C34:D34"/>
    <mergeCell ref="B14:D14"/>
    <mergeCell ref="B16:D16"/>
    <mergeCell ref="A1:D1"/>
    <mergeCell ref="A2:D2"/>
    <mergeCell ref="A3:D3"/>
    <mergeCell ref="A4:D4"/>
    <mergeCell ref="B5:D5"/>
    <mergeCell ref="B6:D6"/>
    <mergeCell ref="B8:D8"/>
    <mergeCell ref="A9:D9"/>
    <mergeCell ref="A11:D11"/>
    <mergeCell ref="A12:D12"/>
    <mergeCell ref="B7:D7"/>
    <mergeCell ref="A10:D10"/>
    <mergeCell ref="B13:D13"/>
    <mergeCell ref="B15:D15"/>
    <mergeCell ref="A22:D22"/>
    <mergeCell ref="B23:D23"/>
    <mergeCell ref="B17:D17"/>
    <mergeCell ref="B20:D20"/>
    <mergeCell ref="B18:D18"/>
    <mergeCell ref="B19:D19"/>
    <mergeCell ref="B21:D21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9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4.14062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19" t="s">
        <v>47</v>
      </c>
      <c r="B1" s="120"/>
      <c r="C1" s="120"/>
      <c r="D1" s="121"/>
    </row>
    <row r="2" spans="1:13" ht="21" x14ac:dyDescent="0.35">
      <c r="A2" s="128" t="s">
        <v>79</v>
      </c>
      <c r="B2" s="129"/>
      <c r="C2" s="129"/>
      <c r="D2" s="130"/>
    </row>
    <row r="3" spans="1:13" ht="21" x14ac:dyDescent="0.35">
      <c r="A3" s="131" t="s">
        <v>80</v>
      </c>
      <c r="B3" s="132"/>
      <c r="C3" s="132"/>
      <c r="D3" s="133"/>
    </row>
    <row r="4" spans="1:13" ht="31.15" customHeight="1" thickBot="1" x14ac:dyDescent="0.3">
      <c r="A4" s="170" t="s">
        <v>48</v>
      </c>
      <c r="B4" s="171"/>
      <c r="C4" s="171"/>
      <c r="D4" s="172"/>
    </row>
    <row r="5" spans="1:13" ht="18.75" x14ac:dyDescent="0.3">
      <c r="A5" s="8" t="s">
        <v>49</v>
      </c>
      <c r="B5" s="122"/>
      <c r="C5" s="122"/>
      <c r="D5" s="123"/>
    </row>
    <row r="6" spans="1:13" ht="18.75" x14ac:dyDescent="0.3">
      <c r="A6" s="9" t="s">
        <v>50</v>
      </c>
      <c r="B6" s="124"/>
      <c r="C6" s="124"/>
      <c r="D6" s="125"/>
    </row>
    <row r="7" spans="1:13" ht="18.75" x14ac:dyDescent="0.3">
      <c r="A7" s="13" t="s">
        <v>51</v>
      </c>
      <c r="B7" s="137"/>
      <c r="C7" s="138"/>
      <c r="D7" s="139"/>
    </row>
    <row r="8" spans="1:13" ht="19.5" thickBot="1" x14ac:dyDescent="0.35">
      <c r="A8" s="14" t="s">
        <v>52</v>
      </c>
      <c r="B8" s="126"/>
      <c r="C8" s="126"/>
      <c r="D8" s="127"/>
    </row>
    <row r="9" spans="1:13" x14ac:dyDescent="0.25">
      <c r="A9" s="134"/>
      <c r="B9" s="135"/>
      <c r="C9" s="135"/>
      <c r="D9" s="136"/>
    </row>
    <row r="10" spans="1:13" ht="18.75" x14ac:dyDescent="0.3">
      <c r="A10" s="176" t="s">
        <v>100</v>
      </c>
      <c r="B10" s="176"/>
      <c r="C10" s="176"/>
      <c r="D10" s="177"/>
    </row>
    <row r="11" spans="1:13" ht="34.15" customHeight="1" x14ac:dyDescent="0.25">
      <c r="A11" s="173" t="s">
        <v>81</v>
      </c>
      <c r="B11" s="174"/>
      <c r="C11" s="174"/>
      <c r="D11" s="175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thickBot="1" x14ac:dyDescent="0.3">
      <c r="A12" s="145" t="s">
        <v>55</v>
      </c>
      <c r="B12" s="146"/>
      <c r="C12" s="146"/>
      <c r="D12" s="147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56</v>
      </c>
      <c r="B13" s="154" t="s">
        <v>57</v>
      </c>
      <c r="C13" s="155"/>
      <c r="D13" s="156"/>
    </row>
    <row r="14" spans="1:13" ht="21" x14ac:dyDescent="0.35">
      <c r="A14" s="4" t="s">
        <v>58</v>
      </c>
      <c r="B14" s="189"/>
      <c r="C14" s="162"/>
      <c r="D14" s="163"/>
    </row>
    <row r="15" spans="1:13" ht="21" x14ac:dyDescent="0.35">
      <c r="A15" s="5" t="s">
        <v>59</v>
      </c>
      <c r="B15" s="188"/>
      <c r="C15" s="143"/>
      <c r="D15" s="144"/>
    </row>
    <row r="16" spans="1:13" ht="21" x14ac:dyDescent="0.35">
      <c r="A16" s="5" t="s">
        <v>60</v>
      </c>
      <c r="B16" s="167"/>
      <c r="C16" s="168"/>
      <c r="D16" s="169"/>
    </row>
    <row r="17" spans="1:4" ht="21" x14ac:dyDescent="0.35">
      <c r="A17" s="5" t="s">
        <v>61</v>
      </c>
      <c r="B17" s="188"/>
      <c r="C17" s="143"/>
      <c r="D17" s="144"/>
    </row>
    <row r="18" spans="1:4" ht="21" x14ac:dyDescent="0.35">
      <c r="A18" s="5" t="s">
        <v>94</v>
      </c>
      <c r="B18" s="188"/>
      <c r="C18" s="143"/>
      <c r="D18" s="144"/>
    </row>
    <row r="19" spans="1:4" x14ac:dyDescent="0.25">
      <c r="A19" s="3" t="s">
        <v>62</v>
      </c>
      <c r="B19" s="160"/>
      <c r="C19" s="160"/>
      <c r="D19" s="161"/>
    </row>
    <row r="20" spans="1:4" ht="18.75" x14ac:dyDescent="0.3">
      <c r="A20" s="5" t="s">
        <v>63</v>
      </c>
      <c r="B20" s="164"/>
      <c r="C20" s="165"/>
      <c r="D20" s="166"/>
    </row>
    <row r="21" spans="1:4" ht="19.5" thickBot="1" x14ac:dyDescent="0.35">
      <c r="A21" s="6" t="s">
        <v>63</v>
      </c>
      <c r="B21" s="180"/>
      <c r="C21" s="181"/>
      <c r="D21" s="182"/>
    </row>
    <row r="22" spans="1:4" ht="15.75" thickBot="1" x14ac:dyDescent="0.3">
      <c r="A22" s="157"/>
      <c r="B22" s="158"/>
      <c r="C22" s="158"/>
      <c r="D22" s="159"/>
    </row>
    <row r="23" spans="1:4" ht="21.75" thickBot="1" x14ac:dyDescent="0.4">
      <c r="A23" s="2" t="s">
        <v>64</v>
      </c>
      <c r="B23" s="154" t="s">
        <v>57</v>
      </c>
      <c r="C23" s="155"/>
      <c r="D23" s="156"/>
    </row>
    <row r="24" spans="1:4" ht="18.75" x14ac:dyDescent="0.3">
      <c r="A24" s="4" t="s">
        <v>65</v>
      </c>
      <c r="B24" s="151"/>
      <c r="C24" s="152"/>
      <c r="D24" s="153"/>
    </row>
    <row r="25" spans="1:4" ht="18.75" x14ac:dyDescent="0.3">
      <c r="A25" s="5" t="s">
        <v>66</v>
      </c>
      <c r="B25" s="148"/>
      <c r="C25" s="149"/>
      <c r="D25" s="150"/>
    </row>
    <row r="26" spans="1:4" ht="18.75" x14ac:dyDescent="0.3">
      <c r="A26" s="5" t="s">
        <v>67</v>
      </c>
      <c r="B26" s="148"/>
      <c r="C26" s="149"/>
      <c r="D26" s="150"/>
    </row>
    <row r="27" spans="1:4" ht="18.75" x14ac:dyDescent="0.3">
      <c r="A27" s="5" t="s">
        <v>68</v>
      </c>
      <c r="B27" s="148"/>
      <c r="C27" s="149"/>
      <c r="D27" s="150"/>
    </row>
    <row r="28" spans="1:4" ht="19.5" thickBot="1" x14ac:dyDescent="0.35">
      <c r="A28" s="6" t="s">
        <v>69</v>
      </c>
      <c r="B28" s="106"/>
      <c r="C28" s="107"/>
      <c r="D28" s="108"/>
    </row>
    <row r="29" spans="1:4" ht="19.5" thickBot="1" x14ac:dyDescent="0.35">
      <c r="A29" s="210"/>
      <c r="B29" s="211"/>
      <c r="C29" s="211"/>
      <c r="D29" s="212"/>
    </row>
    <row r="30" spans="1:4" ht="30" customHeight="1" thickBot="1" x14ac:dyDescent="0.3">
      <c r="A30" s="207" t="s">
        <v>70</v>
      </c>
      <c r="B30" s="208"/>
      <c r="C30" s="208"/>
      <c r="D30" s="209"/>
    </row>
    <row r="31" spans="1:4" ht="23.25" customHeight="1" thickBot="1" x14ac:dyDescent="0.3">
      <c r="A31" s="25"/>
      <c r="B31" s="39" t="s">
        <v>71</v>
      </c>
      <c r="C31" s="115" t="s">
        <v>96</v>
      </c>
      <c r="D31" s="116"/>
    </row>
    <row r="32" spans="1:4" ht="18.75" customHeight="1" x14ac:dyDescent="0.3">
      <c r="A32" s="66" t="s">
        <v>72</v>
      </c>
      <c r="B32" s="69"/>
      <c r="C32" s="183">
        <f>'Oversikt alle roder'!J11</f>
        <v>96122.2</v>
      </c>
      <c r="D32" s="184"/>
    </row>
    <row r="33" spans="1:4" ht="18.75" customHeight="1" x14ac:dyDescent="0.3">
      <c r="A33" s="5" t="s">
        <v>73</v>
      </c>
      <c r="B33" s="70">
        <v>130</v>
      </c>
      <c r="C33" s="185"/>
      <c r="D33" s="186"/>
    </row>
    <row r="34" spans="1:4" ht="18.75" customHeight="1" x14ac:dyDescent="0.3">
      <c r="A34" s="5" t="s">
        <v>77</v>
      </c>
      <c r="B34" s="70">
        <v>10</v>
      </c>
      <c r="C34" s="185"/>
      <c r="D34" s="186"/>
    </row>
    <row r="35" spans="1:4" ht="19.5" thickBot="1" x14ac:dyDescent="0.35">
      <c r="A35" s="6" t="s">
        <v>82</v>
      </c>
      <c r="B35" s="71">
        <v>30</v>
      </c>
      <c r="C35" s="219"/>
      <c r="D35" s="220"/>
    </row>
    <row r="36" spans="1:4" ht="19.5" thickBot="1" x14ac:dyDescent="0.35">
      <c r="A36" s="10" t="s">
        <v>93</v>
      </c>
      <c r="B36" s="65"/>
      <c r="C36" s="117">
        <f>(C33*60*B33)+(C34*60*B34)+(C35*60*B35)</f>
        <v>0</v>
      </c>
      <c r="D36" s="118"/>
    </row>
    <row r="37" spans="1:4" ht="20.25" customHeight="1" thickBot="1" x14ac:dyDescent="0.3">
      <c r="A37" s="109" t="s">
        <v>74</v>
      </c>
      <c r="B37" s="110"/>
      <c r="C37" s="110"/>
      <c r="D37" s="111"/>
    </row>
    <row r="38" spans="1:4" ht="19.5" thickBot="1" x14ac:dyDescent="0.35">
      <c r="A38" s="10" t="s">
        <v>75</v>
      </c>
      <c r="B38" s="112"/>
      <c r="C38" s="113"/>
      <c r="D38" s="114"/>
    </row>
    <row r="39" spans="1:4" ht="15.75" thickBot="1" x14ac:dyDescent="0.3">
      <c r="A39" s="97"/>
      <c r="B39" s="98"/>
      <c r="C39" s="98"/>
      <c r="D39" s="99"/>
    </row>
  </sheetData>
  <mergeCells count="39">
    <mergeCell ref="B21:D21"/>
    <mergeCell ref="A22:D22"/>
    <mergeCell ref="B23:D23"/>
    <mergeCell ref="A37:D37"/>
    <mergeCell ref="B38:D38"/>
    <mergeCell ref="A39:D39"/>
    <mergeCell ref="B24:D24"/>
    <mergeCell ref="B25:D25"/>
    <mergeCell ref="B26:D26"/>
    <mergeCell ref="B27:D27"/>
    <mergeCell ref="A30:D30"/>
    <mergeCell ref="A29:D29"/>
    <mergeCell ref="B28:D28"/>
    <mergeCell ref="C31:D31"/>
    <mergeCell ref="C32:D32"/>
    <mergeCell ref="C33:D33"/>
    <mergeCell ref="C35:D35"/>
    <mergeCell ref="C34:D34"/>
    <mergeCell ref="C36:D36"/>
    <mergeCell ref="B20:D20"/>
    <mergeCell ref="B14:D14"/>
    <mergeCell ref="B16:D16"/>
    <mergeCell ref="B6:D6"/>
    <mergeCell ref="B8:D8"/>
    <mergeCell ref="A9:D9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1:D1"/>
    <mergeCell ref="A2:D2"/>
    <mergeCell ref="A3:D3"/>
    <mergeCell ref="A4:D4"/>
    <mergeCell ref="B5:D5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9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7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19" t="s">
        <v>47</v>
      </c>
      <c r="B1" s="120"/>
      <c r="C1" s="120"/>
      <c r="D1" s="121"/>
    </row>
    <row r="2" spans="1:13" ht="21" x14ac:dyDescent="0.35">
      <c r="A2" s="128" t="s">
        <v>83</v>
      </c>
      <c r="B2" s="129"/>
      <c r="C2" s="129"/>
      <c r="D2" s="130"/>
    </row>
    <row r="3" spans="1:13" ht="21" x14ac:dyDescent="0.35">
      <c r="A3" s="131" t="s">
        <v>28</v>
      </c>
      <c r="B3" s="132"/>
      <c r="C3" s="132"/>
      <c r="D3" s="133"/>
    </row>
    <row r="4" spans="1:13" ht="32.450000000000003" customHeight="1" thickBot="1" x14ac:dyDescent="0.3">
      <c r="A4" s="170" t="s">
        <v>48</v>
      </c>
      <c r="B4" s="171"/>
      <c r="C4" s="171"/>
      <c r="D4" s="172"/>
    </row>
    <row r="5" spans="1:13" ht="18.75" x14ac:dyDescent="0.3">
      <c r="A5" s="8" t="s">
        <v>49</v>
      </c>
      <c r="B5" s="122"/>
      <c r="C5" s="122"/>
      <c r="D5" s="123"/>
    </row>
    <row r="6" spans="1:13" ht="18.75" x14ac:dyDescent="0.3">
      <c r="A6" s="9" t="s">
        <v>50</v>
      </c>
      <c r="B6" s="124"/>
      <c r="C6" s="124"/>
      <c r="D6" s="125"/>
    </row>
    <row r="7" spans="1:13" ht="18.75" x14ac:dyDescent="0.3">
      <c r="A7" s="13" t="s">
        <v>51</v>
      </c>
      <c r="B7" s="137"/>
      <c r="C7" s="138"/>
      <c r="D7" s="139"/>
    </row>
    <row r="8" spans="1:13" ht="18.75" x14ac:dyDescent="0.3">
      <c r="A8" s="14" t="s">
        <v>52</v>
      </c>
      <c r="B8" s="126"/>
      <c r="C8" s="126"/>
      <c r="D8" s="127"/>
    </row>
    <row r="9" spans="1:13" x14ac:dyDescent="0.25">
      <c r="A9" s="36"/>
      <c r="B9" s="37"/>
      <c r="C9" s="37"/>
      <c r="D9" s="38"/>
    </row>
    <row r="10" spans="1:13" ht="18.75" x14ac:dyDescent="0.3">
      <c r="A10" s="140" t="s">
        <v>98</v>
      </c>
      <c r="B10" s="141"/>
      <c r="C10" s="141"/>
      <c r="D10" s="142"/>
    </row>
    <row r="11" spans="1:13" ht="34.15" customHeight="1" x14ac:dyDescent="0.25">
      <c r="A11" s="173" t="s">
        <v>54</v>
      </c>
      <c r="B11" s="174"/>
      <c r="C11" s="174"/>
      <c r="D11" s="175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thickBot="1" x14ac:dyDescent="0.3">
      <c r="A12" s="145" t="s">
        <v>55</v>
      </c>
      <c r="B12" s="146"/>
      <c r="C12" s="146"/>
      <c r="D12" s="147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56</v>
      </c>
      <c r="B13" s="154" t="s">
        <v>57</v>
      </c>
      <c r="C13" s="155"/>
      <c r="D13" s="156"/>
    </row>
    <row r="14" spans="1:13" ht="21" x14ac:dyDescent="0.35">
      <c r="A14" s="4" t="s">
        <v>58</v>
      </c>
      <c r="B14" s="189"/>
      <c r="C14" s="162"/>
      <c r="D14" s="163"/>
    </row>
    <row r="15" spans="1:13" ht="21" x14ac:dyDescent="0.35">
      <c r="A15" s="5" t="s">
        <v>59</v>
      </c>
      <c r="B15" s="188"/>
      <c r="C15" s="143"/>
      <c r="D15" s="144"/>
    </row>
    <row r="16" spans="1:13" ht="21" x14ac:dyDescent="0.35">
      <c r="A16" s="5" t="s">
        <v>60</v>
      </c>
      <c r="B16" s="167"/>
      <c r="C16" s="168"/>
      <c r="D16" s="169"/>
    </row>
    <row r="17" spans="1:4" ht="21" x14ac:dyDescent="0.35">
      <c r="A17" s="5" t="s">
        <v>61</v>
      </c>
      <c r="B17" s="188"/>
      <c r="C17" s="143"/>
      <c r="D17" s="144"/>
    </row>
    <row r="18" spans="1:4" ht="21" x14ac:dyDescent="0.35">
      <c r="A18" s="5" t="s">
        <v>94</v>
      </c>
      <c r="B18" s="188"/>
      <c r="C18" s="143"/>
      <c r="D18" s="144"/>
    </row>
    <row r="19" spans="1:4" x14ac:dyDescent="0.25">
      <c r="A19" s="3" t="s">
        <v>62</v>
      </c>
      <c r="B19" s="160"/>
      <c r="C19" s="160"/>
      <c r="D19" s="161"/>
    </row>
    <row r="20" spans="1:4" ht="18.75" x14ac:dyDescent="0.3">
      <c r="A20" s="5" t="s">
        <v>63</v>
      </c>
      <c r="B20" s="164"/>
      <c r="C20" s="165"/>
      <c r="D20" s="166"/>
    </row>
    <row r="21" spans="1:4" ht="19.5" thickBot="1" x14ac:dyDescent="0.35">
      <c r="A21" s="6" t="s">
        <v>63</v>
      </c>
      <c r="B21" s="180"/>
      <c r="C21" s="181"/>
      <c r="D21" s="182"/>
    </row>
    <row r="22" spans="1:4" ht="15.75" thickBot="1" x14ac:dyDescent="0.3">
      <c r="A22" s="157"/>
      <c r="B22" s="158"/>
      <c r="C22" s="158"/>
      <c r="D22" s="159"/>
    </row>
    <row r="23" spans="1:4" ht="21.75" thickBot="1" x14ac:dyDescent="0.4">
      <c r="A23" s="2" t="s">
        <v>64</v>
      </c>
      <c r="B23" s="154" t="s">
        <v>57</v>
      </c>
      <c r="C23" s="155"/>
      <c r="D23" s="156"/>
    </row>
    <row r="24" spans="1:4" ht="18.75" x14ac:dyDescent="0.3">
      <c r="A24" s="4" t="s">
        <v>65</v>
      </c>
      <c r="B24" s="151"/>
      <c r="C24" s="152"/>
      <c r="D24" s="153"/>
    </row>
    <row r="25" spans="1:4" ht="18.75" x14ac:dyDescent="0.3">
      <c r="A25" s="5" t="s">
        <v>66</v>
      </c>
      <c r="B25" s="148"/>
      <c r="C25" s="149"/>
      <c r="D25" s="150"/>
    </row>
    <row r="26" spans="1:4" ht="18.75" x14ac:dyDescent="0.3">
      <c r="A26" s="5" t="s">
        <v>67</v>
      </c>
      <c r="B26" s="148"/>
      <c r="C26" s="149"/>
      <c r="D26" s="150"/>
    </row>
    <row r="27" spans="1:4" ht="18.75" x14ac:dyDescent="0.3">
      <c r="A27" s="5" t="s">
        <v>68</v>
      </c>
      <c r="B27" s="148"/>
      <c r="C27" s="149"/>
      <c r="D27" s="150"/>
    </row>
    <row r="28" spans="1:4" ht="18.75" x14ac:dyDescent="0.3">
      <c r="A28" s="6" t="s">
        <v>69</v>
      </c>
      <c r="B28" s="106"/>
      <c r="C28" s="107"/>
      <c r="D28" s="108"/>
    </row>
    <row r="29" spans="1:4" ht="18.75" x14ac:dyDescent="0.3">
      <c r="A29" s="100"/>
      <c r="B29" s="101"/>
      <c r="C29" s="101"/>
      <c r="D29" s="102"/>
    </row>
    <row r="30" spans="1:4" ht="30" customHeight="1" thickBot="1" x14ac:dyDescent="0.3">
      <c r="A30" s="204" t="s">
        <v>70</v>
      </c>
      <c r="B30" s="221"/>
      <c r="C30" s="178"/>
      <c r="D30" s="179"/>
    </row>
    <row r="31" spans="1:4" ht="21.75" customHeight="1" thickBot="1" x14ac:dyDescent="0.3">
      <c r="A31" s="43"/>
      <c r="B31" s="40" t="s">
        <v>71</v>
      </c>
      <c r="C31" s="115" t="s">
        <v>96</v>
      </c>
      <c r="D31" s="116"/>
    </row>
    <row r="32" spans="1:4" ht="18.75" customHeight="1" x14ac:dyDescent="0.3">
      <c r="A32" s="44" t="s">
        <v>72</v>
      </c>
      <c r="B32" s="42"/>
      <c r="C32" s="213">
        <f>'Oversikt alle roder'!J12</f>
        <v>141113.1</v>
      </c>
      <c r="D32" s="214"/>
    </row>
    <row r="33" spans="1:4" ht="18.75" customHeight="1" x14ac:dyDescent="0.3">
      <c r="A33" s="41" t="s">
        <v>73</v>
      </c>
      <c r="B33" s="32">
        <v>200</v>
      </c>
      <c r="C33" s="215"/>
      <c r="D33" s="216"/>
    </row>
    <row r="34" spans="1:4" ht="18.75" customHeight="1" x14ac:dyDescent="0.3">
      <c r="A34" s="41" t="s">
        <v>77</v>
      </c>
      <c r="B34" s="32">
        <v>20</v>
      </c>
      <c r="C34" s="215"/>
      <c r="D34" s="216"/>
    </row>
    <row r="35" spans="1:4" ht="19.5" thickBot="1" x14ac:dyDescent="0.35">
      <c r="A35" s="21" t="s">
        <v>84</v>
      </c>
      <c r="B35" s="32">
        <v>30</v>
      </c>
      <c r="C35" s="215"/>
      <c r="D35" s="216"/>
    </row>
    <row r="36" spans="1:4" ht="19.5" thickBot="1" x14ac:dyDescent="0.35">
      <c r="A36" s="10" t="s">
        <v>93</v>
      </c>
      <c r="B36" s="65"/>
      <c r="C36" s="117">
        <f>(C33*60*B33)+(C34*60*B34)+(C35*60*B35)</f>
        <v>0</v>
      </c>
      <c r="D36" s="118"/>
    </row>
    <row r="37" spans="1:4" ht="25.5" customHeight="1" thickBot="1" x14ac:dyDescent="0.3">
      <c r="A37" s="109" t="s">
        <v>76</v>
      </c>
      <c r="B37" s="110"/>
      <c r="C37" s="110"/>
      <c r="D37" s="111"/>
    </row>
    <row r="38" spans="1:4" ht="19.5" thickBot="1" x14ac:dyDescent="0.35">
      <c r="A38" s="10" t="s">
        <v>75</v>
      </c>
      <c r="B38" s="112"/>
      <c r="C38" s="113"/>
      <c r="D38" s="114"/>
    </row>
    <row r="39" spans="1:4" ht="15.75" thickBot="1" x14ac:dyDescent="0.3">
      <c r="A39" s="97"/>
      <c r="B39" s="98"/>
      <c r="C39" s="98"/>
      <c r="D39" s="99"/>
    </row>
  </sheetData>
  <mergeCells count="38">
    <mergeCell ref="B21:D21"/>
    <mergeCell ref="A22:D22"/>
    <mergeCell ref="B23:D23"/>
    <mergeCell ref="A37:D37"/>
    <mergeCell ref="B38:D38"/>
    <mergeCell ref="A39:D39"/>
    <mergeCell ref="B24:D24"/>
    <mergeCell ref="B25:D25"/>
    <mergeCell ref="B26:D26"/>
    <mergeCell ref="B27:D27"/>
    <mergeCell ref="A30:D30"/>
    <mergeCell ref="A29:D29"/>
    <mergeCell ref="B28:D28"/>
    <mergeCell ref="C35:D35"/>
    <mergeCell ref="C31:D31"/>
    <mergeCell ref="C32:D32"/>
    <mergeCell ref="C33:D33"/>
    <mergeCell ref="C34:D34"/>
    <mergeCell ref="C36:D36"/>
    <mergeCell ref="B20:D20"/>
    <mergeCell ref="B14:D14"/>
    <mergeCell ref="B16:D16"/>
    <mergeCell ref="B6:D6"/>
    <mergeCell ref="B8:D8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1:D1"/>
    <mergeCell ref="A2:D2"/>
    <mergeCell ref="A3:D3"/>
    <mergeCell ref="A4:D4"/>
    <mergeCell ref="B5:D5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F9A7D-6ED4-4EA0-837F-7F21FF1EBB9D}">
  <dimension ref="A1:D39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34.5703125" customWidth="1"/>
    <col min="3" max="3" width="16" customWidth="1"/>
    <col min="4" max="4" width="13" customWidth="1"/>
  </cols>
  <sheetData>
    <row r="1" spans="1:4" ht="32.25" thickBot="1" x14ac:dyDescent="0.55000000000000004">
      <c r="A1" s="119" t="s">
        <v>47</v>
      </c>
      <c r="B1" s="120"/>
      <c r="C1" s="120"/>
      <c r="D1" s="121"/>
    </row>
    <row r="2" spans="1:4" ht="21" x14ac:dyDescent="0.35">
      <c r="A2" s="128" t="s">
        <v>86</v>
      </c>
      <c r="B2" s="129"/>
      <c r="C2" s="129"/>
      <c r="D2" s="130"/>
    </row>
    <row r="3" spans="1:4" ht="21" x14ac:dyDescent="0.35">
      <c r="A3" s="131" t="s">
        <v>32</v>
      </c>
      <c r="B3" s="132"/>
      <c r="C3" s="132"/>
      <c r="D3" s="133"/>
    </row>
    <row r="4" spans="1:4" ht="19.5" thickBot="1" x14ac:dyDescent="0.3">
      <c r="A4" s="170" t="s">
        <v>48</v>
      </c>
      <c r="B4" s="171"/>
      <c r="C4" s="171"/>
      <c r="D4" s="172"/>
    </row>
    <row r="5" spans="1:4" ht="18.75" x14ac:dyDescent="0.3">
      <c r="A5" s="8" t="s">
        <v>49</v>
      </c>
      <c r="B5" s="122"/>
      <c r="C5" s="122"/>
      <c r="D5" s="123"/>
    </row>
    <row r="6" spans="1:4" ht="18.75" x14ac:dyDescent="0.3">
      <c r="A6" s="9" t="s">
        <v>50</v>
      </c>
      <c r="B6" s="124"/>
      <c r="C6" s="124"/>
      <c r="D6" s="125"/>
    </row>
    <row r="7" spans="1:4" ht="18.75" x14ac:dyDescent="0.3">
      <c r="A7" s="13" t="s">
        <v>51</v>
      </c>
      <c r="B7" s="137"/>
      <c r="C7" s="138"/>
      <c r="D7" s="139"/>
    </row>
    <row r="8" spans="1:4" ht="19.5" thickBot="1" x14ac:dyDescent="0.35">
      <c r="A8" s="14" t="s">
        <v>52</v>
      </c>
      <c r="B8" s="126"/>
      <c r="C8" s="126"/>
      <c r="D8" s="127"/>
    </row>
    <row r="9" spans="1:4" x14ac:dyDescent="0.25">
      <c r="A9" s="134"/>
      <c r="B9" s="135"/>
      <c r="C9" s="135"/>
      <c r="D9" s="136"/>
    </row>
    <row r="10" spans="1:4" ht="18.75" x14ac:dyDescent="0.3">
      <c r="A10" s="140" t="s">
        <v>53</v>
      </c>
      <c r="B10" s="141"/>
      <c r="C10" s="141"/>
      <c r="D10" s="142"/>
    </row>
    <row r="11" spans="1:4" ht="43.5" customHeight="1" x14ac:dyDescent="0.25">
      <c r="A11" s="173" t="s">
        <v>81</v>
      </c>
      <c r="B11" s="174"/>
      <c r="C11" s="174"/>
      <c r="D11" s="175"/>
    </row>
    <row r="12" spans="1:4" ht="32.25" thickBot="1" x14ac:dyDescent="0.3">
      <c r="A12" s="145" t="s">
        <v>55</v>
      </c>
      <c r="B12" s="146"/>
      <c r="C12" s="146"/>
      <c r="D12" s="147"/>
    </row>
    <row r="13" spans="1:4" ht="21.75" thickBot="1" x14ac:dyDescent="0.4">
      <c r="A13" s="2" t="s">
        <v>56</v>
      </c>
      <c r="B13" s="154" t="s">
        <v>57</v>
      </c>
      <c r="C13" s="155"/>
      <c r="D13" s="156"/>
    </row>
    <row r="14" spans="1:4" ht="21" x14ac:dyDescent="0.35">
      <c r="A14" s="4" t="s">
        <v>58</v>
      </c>
      <c r="B14" s="189"/>
      <c r="C14" s="162"/>
      <c r="D14" s="163"/>
    </row>
    <row r="15" spans="1:4" ht="21" x14ac:dyDescent="0.35">
      <c r="A15" s="5" t="s">
        <v>59</v>
      </c>
      <c r="B15" s="188"/>
      <c r="C15" s="143"/>
      <c r="D15" s="144"/>
    </row>
    <row r="16" spans="1:4" ht="21" x14ac:dyDescent="0.35">
      <c r="A16" s="5" t="s">
        <v>60</v>
      </c>
      <c r="B16" s="167"/>
      <c r="C16" s="168"/>
      <c r="D16" s="169"/>
    </row>
    <row r="17" spans="1:4" ht="21" x14ac:dyDescent="0.35">
      <c r="A17" s="5" t="s">
        <v>61</v>
      </c>
      <c r="B17" s="188"/>
      <c r="C17" s="143"/>
      <c r="D17" s="144"/>
    </row>
    <row r="18" spans="1:4" ht="21" x14ac:dyDescent="0.35">
      <c r="A18" s="5" t="s">
        <v>94</v>
      </c>
      <c r="B18" s="188"/>
      <c r="C18" s="143"/>
      <c r="D18" s="144"/>
    </row>
    <row r="19" spans="1:4" x14ac:dyDescent="0.25">
      <c r="A19" s="3" t="s">
        <v>62</v>
      </c>
      <c r="B19" s="160"/>
      <c r="C19" s="160"/>
      <c r="D19" s="161"/>
    </row>
    <row r="20" spans="1:4" ht="18.75" x14ac:dyDescent="0.3">
      <c r="A20" s="5" t="s">
        <v>63</v>
      </c>
      <c r="B20" s="164"/>
      <c r="C20" s="165"/>
      <c r="D20" s="166"/>
    </row>
    <row r="21" spans="1:4" ht="19.5" thickBot="1" x14ac:dyDescent="0.35">
      <c r="A21" s="6" t="s">
        <v>63</v>
      </c>
      <c r="B21" s="180"/>
      <c r="C21" s="181"/>
      <c r="D21" s="182"/>
    </row>
    <row r="22" spans="1:4" ht="15.75" thickBot="1" x14ac:dyDescent="0.3">
      <c r="A22" s="157"/>
      <c r="B22" s="158"/>
      <c r="C22" s="158"/>
      <c r="D22" s="159"/>
    </row>
    <row r="23" spans="1:4" ht="21.75" thickBot="1" x14ac:dyDescent="0.4">
      <c r="A23" s="2" t="s">
        <v>64</v>
      </c>
      <c r="B23" s="154" t="s">
        <v>57</v>
      </c>
      <c r="C23" s="155"/>
      <c r="D23" s="156"/>
    </row>
    <row r="24" spans="1:4" ht="18.75" x14ac:dyDescent="0.3">
      <c r="A24" s="4" t="s">
        <v>65</v>
      </c>
      <c r="B24" s="151"/>
      <c r="C24" s="152"/>
      <c r="D24" s="153"/>
    </row>
    <row r="25" spans="1:4" ht="18.75" x14ac:dyDescent="0.3">
      <c r="A25" s="5" t="s">
        <v>66</v>
      </c>
      <c r="B25" s="148"/>
      <c r="C25" s="149"/>
      <c r="D25" s="150"/>
    </row>
    <row r="26" spans="1:4" ht="18.75" x14ac:dyDescent="0.3">
      <c r="A26" s="5" t="s">
        <v>67</v>
      </c>
      <c r="B26" s="148"/>
      <c r="C26" s="149"/>
      <c r="D26" s="150"/>
    </row>
    <row r="27" spans="1:4" ht="18.75" x14ac:dyDescent="0.3">
      <c r="A27" s="5" t="s">
        <v>68</v>
      </c>
      <c r="B27" s="148"/>
      <c r="C27" s="149"/>
      <c r="D27" s="150"/>
    </row>
    <row r="28" spans="1:4" ht="19.5" thickBot="1" x14ac:dyDescent="0.35">
      <c r="A28" s="6" t="s">
        <v>69</v>
      </c>
      <c r="B28" s="106"/>
      <c r="C28" s="107"/>
      <c r="D28" s="108"/>
    </row>
    <row r="29" spans="1:4" ht="19.5" thickBot="1" x14ac:dyDescent="0.35">
      <c r="A29" s="210"/>
      <c r="B29" s="211"/>
      <c r="C29" s="211"/>
      <c r="D29" s="212"/>
    </row>
    <row r="30" spans="1:4" ht="32.25" thickBot="1" x14ac:dyDescent="0.3">
      <c r="A30" s="207" t="s">
        <v>70</v>
      </c>
      <c r="B30" s="208"/>
      <c r="C30" s="208"/>
      <c r="D30" s="209"/>
    </row>
    <row r="31" spans="1:4" ht="16.5" thickBot="1" x14ac:dyDescent="0.3">
      <c r="A31" s="28"/>
      <c r="B31" s="75" t="s">
        <v>71</v>
      </c>
      <c r="C31" s="115" t="s">
        <v>96</v>
      </c>
      <c r="D31" s="116"/>
    </row>
    <row r="32" spans="1:4" ht="18.75" customHeight="1" x14ac:dyDescent="0.3">
      <c r="A32" s="35" t="s">
        <v>72</v>
      </c>
      <c r="B32" s="77"/>
      <c r="C32" s="223">
        <f>'Oversikt alle roder'!J15</f>
        <v>157251</v>
      </c>
      <c r="D32" s="224"/>
    </row>
    <row r="33" spans="1:4" ht="18.75" customHeight="1" x14ac:dyDescent="0.3">
      <c r="A33" s="22" t="s">
        <v>73</v>
      </c>
      <c r="B33" s="67">
        <v>200</v>
      </c>
      <c r="C33" s="185"/>
      <c r="D33" s="186"/>
    </row>
    <row r="34" spans="1:4" ht="18.75" customHeight="1" x14ac:dyDescent="0.3">
      <c r="A34" s="22" t="s">
        <v>77</v>
      </c>
      <c r="B34" s="67">
        <v>20</v>
      </c>
      <c r="C34" s="185"/>
      <c r="D34" s="186"/>
    </row>
    <row r="35" spans="1:4" ht="19.5" thickBot="1" x14ac:dyDescent="0.35">
      <c r="A35" s="76" t="s">
        <v>84</v>
      </c>
      <c r="B35" s="68">
        <v>30</v>
      </c>
      <c r="C35" s="219"/>
      <c r="D35" s="220"/>
    </row>
    <row r="36" spans="1:4" ht="19.5" thickBot="1" x14ac:dyDescent="0.35">
      <c r="A36" s="10" t="s">
        <v>93</v>
      </c>
      <c r="B36" s="65"/>
      <c r="C36" s="117">
        <f>(C33*60*B33)+(C34*60*B34)+(C35*60*B35)</f>
        <v>0</v>
      </c>
      <c r="D36" s="118"/>
    </row>
    <row r="37" spans="1:4" ht="21.75" customHeight="1" thickBot="1" x14ac:dyDescent="0.3">
      <c r="A37" s="109" t="s">
        <v>76</v>
      </c>
      <c r="B37" s="110"/>
      <c r="C37" s="110"/>
      <c r="D37" s="111"/>
    </row>
    <row r="38" spans="1:4" ht="19.5" thickBot="1" x14ac:dyDescent="0.35">
      <c r="A38" s="10" t="s">
        <v>75</v>
      </c>
      <c r="B38" s="112"/>
      <c r="C38" s="113"/>
      <c r="D38" s="114"/>
    </row>
    <row r="39" spans="1:4" ht="15.75" thickBot="1" x14ac:dyDescent="0.3">
      <c r="A39" s="97"/>
      <c r="B39" s="98"/>
      <c r="C39" s="98"/>
      <c r="D39" s="99"/>
    </row>
  </sheetData>
  <mergeCells count="39">
    <mergeCell ref="B38:D38"/>
    <mergeCell ref="A39:D39"/>
    <mergeCell ref="B27:D27"/>
    <mergeCell ref="B28:D28"/>
    <mergeCell ref="A29:D29"/>
    <mergeCell ref="A30:D30"/>
    <mergeCell ref="A37:D37"/>
    <mergeCell ref="C32:D32"/>
    <mergeCell ref="C33:D33"/>
    <mergeCell ref="C34:D34"/>
    <mergeCell ref="C35:D35"/>
    <mergeCell ref="C31:D31"/>
    <mergeCell ref="C36:D36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4A6F8-2F45-4BAD-9D4D-7B1ECB12B804}">
  <dimension ref="A1:D40"/>
  <sheetViews>
    <sheetView workbookViewId="0">
      <selection sqref="A1:D1"/>
    </sheetView>
  </sheetViews>
  <sheetFormatPr baseColWidth="10" defaultColWidth="11.42578125" defaultRowHeight="15" x14ac:dyDescent="0.25"/>
  <cols>
    <col min="1" max="1" width="58.85546875" customWidth="1"/>
    <col min="2" max="2" width="34.42578125" customWidth="1"/>
    <col min="3" max="3" width="16.5703125" customWidth="1"/>
    <col min="4" max="4" width="15.42578125" customWidth="1"/>
  </cols>
  <sheetData>
    <row r="1" spans="1:4" ht="32.25" thickBot="1" x14ac:dyDescent="0.55000000000000004">
      <c r="A1" s="119" t="s">
        <v>47</v>
      </c>
      <c r="B1" s="120"/>
      <c r="C1" s="120"/>
      <c r="D1" s="121"/>
    </row>
    <row r="2" spans="1:4" ht="21" x14ac:dyDescent="0.35">
      <c r="A2" s="128" t="s">
        <v>88</v>
      </c>
      <c r="B2" s="129"/>
      <c r="C2" s="129"/>
      <c r="D2" s="130"/>
    </row>
    <row r="3" spans="1:4" ht="21" x14ac:dyDescent="0.35">
      <c r="A3" s="131" t="s">
        <v>43</v>
      </c>
      <c r="B3" s="132"/>
      <c r="C3" s="132"/>
      <c r="D3" s="133"/>
    </row>
    <row r="4" spans="1:4" ht="19.5" thickBot="1" x14ac:dyDescent="0.3">
      <c r="A4" s="170" t="s">
        <v>48</v>
      </c>
      <c r="B4" s="171"/>
      <c r="C4" s="171"/>
      <c r="D4" s="172"/>
    </row>
    <row r="5" spans="1:4" ht="18.75" x14ac:dyDescent="0.3">
      <c r="A5" s="8" t="s">
        <v>49</v>
      </c>
      <c r="B5" s="122"/>
      <c r="C5" s="122"/>
      <c r="D5" s="123"/>
    </row>
    <row r="6" spans="1:4" ht="18.75" x14ac:dyDescent="0.3">
      <c r="A6" s="9" t="s">
        <v>50</v>
      </c>
      <c r="B6" s="124"/>
      <c r="C6" s="124"/>
      <c r="D6" s="125"/>
    </row>
    <row r="7" spans="1:4" ht="18.75" x14ac:dyDescent="0.3">
      <c r="A7" s="13" t="s">
        <v>51</v>
      </c>
      <c r="B7" s="137"/>
      <c r="C7" s="138"/>
      <c r="D7" s="139"/>
    </row>
    <row r="8" spans="1:4" ht="19.5" thickBot="1" x14ac:dyDescent="0.35">
      <c r="A8" s="14" t="s">
        <v>52</v>
      </c>
      <c r="B8" s="126"/>
      <c r="C8" s="126"/>
      <c r="D8" s="127"/>
    </row>
    <row r="9" spans="1:4" x14ac:dyDescent="0.25">
      <c r="A9" s="134"/>
      <c r="B9" s="135"/>
      <c r="C9" s="135"/>
      <c r="D9" s="136"/>
    </row>
    <row r="10" spans="1:4" ht="18.75" x14ac:dyDescent="0.3">
      <c r="A10" s="140" t="s">
        <v>87</v>
      </c>
      <c r="B10" s="141"/>
      <c r="C10" s="141"/>
      <c r="D10" s="142"/>
    </row>
    <row r="11" spans="1:4" ht="34.5" customHeight="1" x14ac:dyDescent="0.25">
      <c r="A11" s="173" t="s">
        <v>54</v>
      </c>
      <c r="B11" s="174"/>
      <c r="C11" s="174"/>
      <c r="D11" s="175"/>
    </row>
    <row r="12" spans="1:4" ht="32.25" thickBot="1" x14ac:dyDescent="0.3">
      <c r="A12" s="145" t="s">
        <v>55</v>
      </c>
      <c r="B12" s="146"/>
      <c r="C12" s="146"/>
      <c r="D12" s="147"/>
    </row>
    <row r="13" spans="1:4" ht="21.75" thickBot="1" x14ac:dyDescent="0.4">
      <c r="A13" s="2" t="s">
        <v>56</v>
      </c>
      <c r="B13" s="154" t="s">
        <v>57</v>
      </c>
      <c r="C13" s="155"/>
      <c r="D13" s="156"/>
    </row>
    <row r="14" spans="1:4" ht="21" x14ac:dyDescent="0.35">
      <c r="A14" s="4" t="s">
        <v>58</v>
      </c>
      <c r="B14" s="189"/>
      <c r="C14" s="162"/>
      <c r="D14" s="163"/>
    </row>
    <row r="15" spans="1:4" ht="21" x14ac:dyDescent="0.35">
      <c r="A15" s="5" t="s">
        <v>59</v>
      </c>
      <c r="B15" s="188"/>
      <c r="C15" s="143"/>
      <c r="D15" s="144"/>
    </row>
    <row r="16" spans="1:4" ht="21" x14ac:dyDescent="0.35">
      <c r="A16" s="5" t="s">
        <v>60</v>
      </c>
      <c r="B16" s="167"/>
      <c r="C16" s="168"/>
      <c r="D16" s="169"/>
    </row>
    <row r="17" spans="1:4" ht="21" x14ac:dyDescent="0.35">
      <c r="A17" s="5" t="s">
        <v>61</v>
      </c>
      <c r="B17" s="188"/>
      <c r="C17" s="143"/>
      <c r="D17" s="144"/>
    </row>
    <row r="18" spans="1:4" ht="21" x14ac:dyDescent="0.35">
      <c r="A18" s="5" t="s">
        <v>94</v>
      </c>
      <c r="B18" s="188"/>
      <c r="C18" s="143"/>
      <c r="D18" s="144"/>
    </row>
    <row r="19" spans="1:4" x14ac:dyDescent="0.25">
      <c r="A19" s="3" t="s">
        <v>62</v>
      </c>
      <c r="B19" s="160"/>
      <c r="C19" s="160"/>
      <c r="D19" s="161"/>
    </row>
    <row r="20" spans="1:4" ht="18.75" x14ac:dyDescent="0.3">
      <c r="A20" s="5" t="s">
        <v>63</v>
      </c>
      <c r="B20" s="164"/>
      <c r="C20" s="165"/>
      <c r="D20" s="166"/>
    </row>
    <row r="21" spans="1:4" ht="19.5" thickBot="1" x14ac:dyDescent="0.35">
      <c r="A21" s="6" t="s">
        <v>63</v>
      </c>
      <c r="B21" s="180"/>
      <c r="C21" s="181"/>
      <c r="D21" s="182"/>
    </row>
    <row r="22" spans="1:4" ht="15.75" thickBot="1" x14ac:dyDescent="0.3">
      <c r="A22" s="157"/>
      <c r="B22" s="158"/>
      <c r="C22" s="158"/>
      <c r="D22" s="159"/>
    </row>
    <row r="23" spans="1:4" ht="21.75" thickBot="1" x14ac:dyDescent="0.4">
      <c r="A23" s="2" t="s">
        <v>64</v>
      </c>
      <c r="B23" s="154" t="s">
        <v>57</v>
      </c>
      <c r="C23" s="155"/>
      <c r="D23" s="156"/>
    </row>
    <row r="24" spans="1:4" ht="18.75" x14ac:dyDescent="0.3">
      <c r="A24" s="4" t="s">
        <v>65</v>
      </c>
      <c r="B24" s="151"/>
      <c r="C24" s="152"/>
      <c r="D24" s="153"/>
    </row>
    <row r="25" spans="1:4" ht="18.75" x14ac:dyDescent="0.3">
      <c r="A25" s="5" t="s">
        <v>66</v>
      </c>
      <c r="B25" s="148"/>
      <c r="C25" s="149"/>
      <c r="D25" s="150"/>
    </row>
    <row r="26" spans="1:4" ht="18.75" x14ac:dyDescent="0.3">
      <c r="A26" s="5" t="s">
        <v>67</v>
      </c>
      <c r="B26" s="148"/>
      <c r="C26" s="149"/>
      <c r="D26" s="150"/>
    </row>
    <row r="27" spans="1:4" ht="18.75" x14ac:dyDescent="0.3">
      <c r="A27" s="5" t="s">
        <v>68</v>
      </c>
      <c r="B27" s="148"/>
      <c r="C27" s="149"/>
      <c r="D27" s="150"/>
    </row>
    <row r="28" spans="1:4" ht="19.5" thickBot="1" x14ac:dyDescent="0.35">
      <c r="A28" s="6" t="s">
        <v>69</v>
      </c>
      <c r="B28" s="106"/>
      <c r="C28" s="107"/>
      <c r="D28" s="108"/>
    </row>
    <row r="29" spans="1:4" ht="19.5" thickBot="1" x14ac:dyDescent="0.35">
      <c r="A29" s="210"/>
      <c r="B29" s="211"/>
      <c r="C29" s="211"/>
      <c r="D29" s="212"/>
    </row>
    <row r="30" spans="1:4" ht="32.25" thickBot="1" x14ac:dyDescent="0.3">
      <c r="A30" s="103" t="s">
        <v>70</v>
      </c>
      <c r="B30" s="104"/>
      <c r="C30" s="104"/>
      <c r="D30" s="105"/>
    </row>
    <row r="31" spans="1:4" s="26" customFormat="1" ht="16.5" thickBot="1" x14ac:dyDescent="0.3">
      <c r="A31" s="27"/>
      <c r="B31" s="78" t="s">
        <v>71</v>
      </c>
      <c r="C31" s="229" t="s">
        <v>96</v>
      </c>
      <c r="D31" s="230"/>
    </row>
    <row r="32" spans="1:4" ht="24.75" customHeight="1" x14ac:dyDescent="0.3">
      <c r="A32" s="20" t="s">
        <v>72</v>
      </c>
      <c r="B32" s="34"/>
      <c r="C32" s="225">
        <f>'Oversikt alle roder'!J25</f>
        <v>124464</v>
      </c>
      <c r="D32" s="226"/>
    </row>
    <row r="33" spans="1:4" ht="18.75" customHeight="1" x14ac:dyDescent="0.3">
      <c r="A33" s="22" t="s">
        <v>73</v>
      </c>
      <c r="B33" s="30">
        <v>170</v>
      </c>
      <c r="C33" s="217"/>
      <c r="D33" s="218"/>
    </row>
    <row r="34" spans="1:4" ht="18.75" customHeight="1" x14ac:dyDescent="0.3">
      <c r="A34" s="22" t="s">
        <v>77</v>
      </c>
      <c r="B34" s="30">
        <v>10</v>
      </c>
      <c r="C34" s="217"/>
      <c r="D34" s="218"/>
    </row>
    <row r="35" spans="1:4" ht="19.5" thickBot="1" x14ac:dyDescent="0.35">
      <c r="A35" s="23" t="s">
        <v>84</v>
      </c>
      <c r="B35" s="30">
        <v>20</v>
      </c>
      <c r="C35" s="217"/>
      <c r="D35" s="218"/>
    </row>
    <row r="36" spans="1:4" ht="19.5" thickBot="1" x14ac:dyDescent="0.35">
      <c r="A36" s="85"/>
      <c r="B36" s="86" t="s">
        <v>95</v>
      </c>
      <c r="C36" s="222" t="s">
        <v>97</v>
      </c>
      <c r="D36" s="116"/>
    </row>
    <row r="37" spans="1:4" ht="19.5" thickBot="1" x14ac:dyDescent="0.35">
      <c r="A37" s="24" t="s">
        <v>89</v>
      </c>
      <c r="B37" s="31">
        <v>50</v>
      </c>
      <c r="C37" s="227"/>
      <c r="D37" s="228"/>
    </row>
    <row r="38" spans="1:4" ht="19.5" thickBot="1" x14ac:dyDescent="0.35">
      <c r="A38" s="10" t="s">
        <v>93</v>
      </c>
      <c r="B38" s="65"/>
      <c r="C38" s="117">
        <f>(C33*60*B33)+(C34*60*B34)+(C35*60*B35)+(C37*B37)</f>
        <v>0</v>
      </c>
      <c r="D38" s="118"/>
    </row>
    <row r="39" spans="1:4" ht="21.75" customHeight="1" thickBot="1" x14ac:dyDescent="0.3">
      <c r="A39" s="109" t="s">
        <v>74</v>
      </c>
      <c r="B39" s="110"/>
      <c r="C39" s="110"/>
      <c r="D39" s="111"/>
    </row>
    <row r="40" spans="1:4" ht="19.5" thickBot="1" x14ac:dyDescent="0.35">
      <c r="A40" s="10" t="s">
        <v>75</v>
      </c>
      <c r="B40" s="112"/>
      <c r="C40" s="113"/>
      <c r="D40" s="114"/>
    </row>
  </sheetData>
  <mergeCells count="40">
    <mergeCell ref="B40:D40"/>
    <mergeCell ref="B27:D27"/>
    <mergeCell ref="B28:D28"/>
    <mergeCell ref="A29:D29"/>
    <mergeCell ref="A30:D30"/>
    <mergeCell ref="A39:D39"/>
    <mergeCell ref="C32:D32"/>
    <mergeCell ref="C33:D33"/>
    <mergeCell ref="C34:D34"/>
    <mergeCell ref="C35:D35"/>
    <mergeCell ref="C37:D37"/>
    <mergeCell ref="C38:D38"/>
    <mergeCell ref="C31:D31"/>
    <mergeCell ref="C36:D36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B446-A408-4B42-8A0A-9DCC568670E2}">
  <dimension ref="A1:D40"/>
  <sheetViews>
    <sheetView workbookViewId="0">
      <selection activeCell="A11" sqref="A11:D11"/>
    </sheetView>
  </sheetViews>
  <sheetFormatPr baseColWidth="10" defaultColWidth="11.42578125" defaultRowHeight="15" x14ac:dyDescent="0.25"/>
  <cols>
    <col min="1" max="1" width="58.85546875" customWidth="1"/>
    <col min="2" max="2" width="34.42578125" customWidth="1"/>
    <col min="3" max="3" width="16.5703125" customWidth="1"/>
    <col min="4" max="4" width="15.42578125" customWidth="1"/>
    <col min="10" max="10" width="11.42578125" customWidth="1"/>
  </cols>
  <sheetData>
    <row r="1" spans="1:4" ht="31.5" x14ac:dyDescent="0.5">
      <c r="A1" s="119" t="s">
        <v>47</v>
      </c>
      <c r="B1" s="120"/>
      <c r="C1" s="120"/>
      <c r="D1" s="121"/>
    </row>
    <row r="2" spans="1:4" ht="21" x14ac:dyDescent="0.35">
      <c r="A2" s="128" t="s">
        <v>90</v>
      </c>
      <c r="B2" s="129"/>
      <c r="C2" s="129"/>
      <c r="D2" s="130"/>
    </row>
    <row r="3" spans="1:4" ht="21" x14ac:dyDescent="0.35">
      <c r="A3" s="131" t="s">
        <v>44</v>
      </c>
      <c r="B3" s="132"/>
      <c r="C3" s="132"/>
      <c r="D3" s="133"/>
    </row>
    <row r="4" spans="1:4" ht="18.75" x14ac:dyDescent="0.25">
      <c r="A4" s="170" t="s">
        <v>48</v>
      </c>
      <c r="B4" s="171"/>
      <c r="C4" s="171"/>
      <c r="D4" s="172"/>
    </row>
    <row r="5" spans="1:4" ht="18.75" x14ac:dyDescent="0.3">
      <c r="A5" s="8" t="s">
        <v>49</v>
      </c>
      <c r="B5" s="122"/>
      <c r="C5" s="122"/>
      <c r="D5" s="123"/>
    </row>
    <row r="6" spans="1:4" ht="18.75" x14ac:dyDescent="0.3">
      <c r="A6" s="9" t="s">
        <v>50</v>
      </c>
      <c r="B6" s="124"/>
      <c r="C6" s="124"/>
      <c r="D6" s="125"/>
    </row>
    <row r="7" spans="1:4" ht="18.75" x14ac:dyDescent="0.3">
      <c r="A7" s="13" t="s">
        <v>51</v>
      </c>
      <c r="B7" s="137"/>
      <c r="C7" s="138"/>
      <c r="D7" s="139"/>
    </row>
    <row r="8" spans="1:4" ht="18.75" x14ac:dyDescent="0.3">
      <c r="A8" s="14" t="s">
        <v>52</v>
      </c>
      <c r="B8" s="126"/>
      <c r="C8" s="126"/>
      <c r="D8" s="127"/>
    </row>
    <row r="9" spans="1:4" x14ac:dyDescent="0.25">
      <c r="A9" s="134"/>
      <c r="B9" s="135"/>
      <c r="C9" s="135"/>
      <c r="D9" s="136"/>
    </row>
    <row r="10" spans="1:4" ht="18.75" x14ac:dyDescent="0.3">
      <c r="A10" s="140" t="s">
        <v>101</v>
      </c>
      <c r="B10" s="141"/>
      <c r="C10" s="141"/>
      <c r="D10" s="142"/>
    </row>
    <row r="11" spans="1:4" ht="34.5" customHeight="1" x14ac:dyDescent="0.25">
      <c r="A11" s="173" t="s">
        <v>81</v>
      </c>
      <c r="B11" s="174"/>
      <c r="C11" s="174"/>
      <c r="D11" s="175"/>
    </row>
    <row r="12" spans="1:4" ht="31.5" x14ac:dyDescent="0.25">
      <c r="A12" s="145" t="s">
        <v>55</v>
      </c>
      <c r="B12" s="146"/>
      <c r="C12" s="146"/>
      <c r="D12" s="147"/>
    </row>
    <row r="13" spans="1:4" ht="21" x14ac:dyDescent="0.35">
      <c r="A13" s="2" t="s">
        <v>56</v>
      </c>
      <c r="B13" s="154" t="s">
        <v>57</v>
      </c>
      <c r="C13" s="155"/>
      <c r="D13" s="156"/>
    </row>
    <row r="14" spans="1:4" ht="21" x14ac:dyDescent="0.35">
      <c r="A14" s="4" t="s">
        <v>58</v>
      </c>
      <c r="B14" s="189"/>
      <c r="C14" s="162"/>
      <c r="D14" s="163"/>
    </row>
    <row r="15" spans="1:4" ht="21" x14ac:dyDescent="0.35">
      <c r="A15" s="5" t="s">
        <v>59</v>
      </c>
      <c r="B15" s="188"/>
      <c r="C15" s="143"/>
      <c r="D15" s="144"/>
    </row>
    <row r="16" spans="1:4" ht="21" x14ac:dyDescent="0.35">
      <c r="A16" s="5" t="s">
        <v>60</v>
      </c>
      <c r="B16" s="167"/>
      <c r="C16" s="168"/>
      <c r="D16" s="169"/>
    </row>
    <row r="17" spans="1:4" ht="21" x14ac:dyDescent="0.35">
      <c r="A17" s="5" t="s">
        <v>61</v>
      </c>
      <c r="B17" s="188"/>
      <c r="C17" s="143"/>
      <c r="D17" s="144"/>
    </row>
    <row r="18" spans="1:4" ht="21" x14ac:dyDescent="0.35">
      <c r="A18" s="5" t="s">
        <v>94</v>
      </c>
      <c r="B18" s="188"/>
      <c r="C18" s="143"/>
      <c r="D18" s="144"/>
    </row>
    <row r="19" spans="1:4" x14ac:dyDescent="0.25">
      <c r="A19" s="3" t="s">
        <v>62</v>
      </c>
      <c r="B19" s="160"/>
      <c r="C19" s="160"/>
      <c r="D19" s="161"/>
    </row>
    <row r="20" spans="1:4" ht="18.75" x14ac:dyDescent="0.3">
      <c r="A20" s="5" t="s">
        <v>63</v>
      </c>
      <c r="B20" s="164"/>
      <c r="C20" s="165"/>
      <c r="D20" s="166"/>
    </row>
    <row r="21" spans="1:4" ht="18.75" x14ac:dyDescent="0.3">
      <c r="A21" s="6" t="s">
        <v>63</v>
      </c>
      <c r="B21" s="180"/>
      <c r="C21" s="181"/>
      <c r="D21" s="182"/>
    </row>
    <row r="22" spans="1:4" x14ac:dyDescent="0.25">
      <c r="A22" s="157"/>
      <c r="B22" s="158"/>
      <c r="C22" s="158"/>
      <c r="D22" s="159"/>
    </row>
    <row r="23" spans="1:4" ht="21" x14ac:dyDescent="0.35">
      <c r="A23" s="2" t="s">
        <v>64</v>
      </c>
      <c r="B23" s="154" t="s">
        <v>57</v>
      </c>
      <c r="C23" s="155"/>
      <c r="D23" s="156"/>
    </row>
    <row r="24" spans="1:4" ht="18.75" x14ac:dyDescent="0.3">
      <c r="A24" s="4" t="s">
        <v>65</v>
      </c>
      <c r="B24" s="151"/>
      <c r="C24" s="152"/>
      <c r="D24" s="153"/>
    </row>
    <row r="25" spans="1:4" ht="18.75" x14ac:dyDescent="0.3">
      <c r="A25" s="5" t="s">
        <v>66</v>
      </c>
      <c r="B25" s="148"/>
      <c r="C25" s="149"/>
      <c r="D25" s="150"/>
    </row>
    <row r="26" spans="1:4" ht="18.75" x14ac:dyDescent="0.3">
      <c r="A26" s="5" t="s">
        <v>67</v>
      </c>
      <c r="B26" s="148"/>
      <c r="C26" s="149"/>
      <c r="D26" s="150"/>
    </row>
    <row r="27" spans="1:4" ht="18.75" x14ac:dyDescent="0.3">
      <c r="A27" s="5" t="s">
        <v>68</v>
      </c>
      <c r="B27" s="148"/>
      <c r="C27" s="149"/>
      <c r="D27" s="150"/>
    </row>
    <row r="28" spans="1:4" ht="18.75" x14ac:dyDescent="0.3">
      <c r="A28" s="6" t="s">
        <v>69</v>
      </c>
      <c r="B28" s="106"/>
      <c r="C28" s="107"/>
      <c r="D28" s="108"/>
    </row>
    <row r="29" spans="1:4" ht="19.5" thickBot="1" x14ac:dyDescent="0.35">
      <c r="A29" s="210"/>
      <c r="B29" s="211"/>
      <c r="C29" s="211"/>
      <c r="D29" s="212"/>
    </row>
    <row r="30" spans="1:4" ht="32.25" thickBot="1" x14ac:dyDescent="0.3">
      <c r="A30" s="103" t="s">
        <v>70</v>
      </c>
      <c r="B30" s="104"/>
      <c r="C30" s="104"/>
      <c r="D30" s="105"/>
    </row>
    <row r="31" spans="1:4" s="26" customFormat="1" ht="16.5" thickBot="1" x14ac:dyDescent="0.3">
      <c r="A31" s="27"/>
      <c r="B31" s="78" t="s">
        <v>71</v>
      </c>
      <c r="C31" s="229" t="s">
        <v>96</v>
      </c>
      <c r="D31" s="230"/>
    </row>
    <row r="32" spans="1:4" ht="24.75" customHeight="1" x14ac:dyDescent="0.3">
      <c r="A32" s="20" t="s">
        <v>72</v>
      </c>
      <c r="B32" s="34"/>
      <c r="C32" s="225">
        <f>'Oversikt alle roder'!J26</f>
        <v>64468.799999999996</v>
      </c>
      <c r="D32" s="226"/>
    </row>
    <row r="33" spans="1:4" ht="18.75" x14ac:dyDescent="0.3">
      <c r="A33" s="22" t="s">
        <v>73</v>
      </c>
      <c r="B33" s="30">
        <v>70</v>
      </c>
      <c r="C33" s="217"/>
      <c r="D33" s="218"/>
    </row>
    <row r="34" spans="1:4" ht="18.75" customHeight="1" x14ac:dyDescent="0.3">
      <c r="A34" s="22" t="s">
        <v>77</v>
      </c>
      <c r="B34" s="30">
        <v>2</v>
      </c>
      <c r="C34" s="217"/>
      <c r="D34" s="218"/>
    </row>
    <row r="35" spans="1:4" ht="19.5" thickBot="1" x14ac:dyDescent="0.35">
      <c r="A35" s="23" t="s">
        <v>84</v>
      </c>
      <c r="B35" s="30">
        <v>10</v>
      </c>
      <c r="C35" s="217"/>
      <c r="D35" s="218"/>
    </row>
    <row r="36" spans="1:4" ht="19.5" thickBot="1" x14ac:dyDescent="0.35">
      <c r="A36" s="85"/>
      <c r="B36" s="86" t="s">
        <v>95</v>
      </c>
      <c r="C36" s="222" t="s">
        <v>97</v>
      </c>
      <c r="D36" s="116"/>
    </row>
    <row r="37" spans="1:4" ht="19.5" thickBot="1" x14ac:dyDescent="0.35">
      <c r="A37" s="24" t="s">
        <v>85</v>
      </c>
      <c r="B37" s="31">
        <v>40</v>
      </c>
      <c r="C37" s="227"/>
      <c r="D37" s="228"/>
    </row>
    <row r="38" spans="1:4" ht="19.5" thickBot="1" x14ac:dyDescent="0.35">
      <c r="A38" s="10" t="s">
        <v>93</v>
      </c>
      <c r="B38" s="65"/>
      <c r="C38" s="117">
        <f>(C33*60*B33)+(C34*60*B34)+(C35*60*B35)+(C37*B37)</f>
        <v>0</v>
      </c>
      <c r="D38" s="118"/>
    </row>
    <row r="39" spans="1:4" ht="20.25" customHeight="1" thickBot="1" x14ac:dyDescent="0.3">
      <c r="A39" s="109" t="s">
        <v>74</v>
      </c>
      <c r="B39" s="110"/>
      <c r="C39" s="110"/>
      <c r="D39" s="111"/>
    </row>
    <row r="40" spans="1:4" ht="18.75" x14ac:dyDescent="0.3">
      <c r="A40" s="10" t="s">
        <v>75</v>
      </c>
      <c r="B40" s="112"/>
      <c r="C40" s="113"/>
      <c r="D40" s="114"/>
    </row>
  </sheetData>
  <mergeCells count="40">
    <mergeCell ref="B6:D6"/>
    <mergeCell ref="A1:D1"/>
    <mergeCell ref="A2:D2"/>
    <mergeCell ref="A3:D3"/>
    <mergeCell ref="A4:D4"/>
    <mergeCell ref="B5:D5"/>
    <mergeCell ref="B18:D18"/>
    <mergeCell ref="B7:D7"/>
    <mergeCell ref="B8:D8"/>
    <mergeCell ref="A9:D9"/>
    <mergeCell ref="A10:D10"/>
    <mergeCell ref="A11:D11"/>
    <mergeCell ref="A12:D12"/>
    <mergeCell ref="B13:D13"/>
    <mergeCell ref="B14:D14"/>
    <mergeCell ref="B15:D15"/>
    <mergeCell ref="B16:D16"/>
    <mergeCell ref="B17:D17"/>
    <mergeCell ref="A30:D30"/>
    <mergeCell ref="B19:D19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C36:D36"/>
    <mergeCell ref="C31:D31"/>
    <mergeCell ref="C37:D37"/>
    <mergeCell ref="A39:D39"/>
    <mergeCell ref="B40:D40"/>
    <mergeCell ref="C32:D32"/>
    <mergeCell ref="C33:D33"/>
    <mergeCell ref="C34:D34"/>
    <mergeCell ref="C35:D35"/>
    <mergeCell ref="C38:D3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BDCE0-57E4-45B0-AA81-6616D7684469}">
  <dimension ref="A1:D40"/>
  <sheetViews>
    <sheetView workbookViewId="0">
      <selection sqref="A1:D1"/>
    </sheetView>
  </sheetViews>
  <sheetFormatPr baseColWidth="10" defaultColWidth="11.42578125" defaultRowHeight="15" x14ac:dyDescent="0.25"/>
  <cols>
    <col min="1" max="1" width="58.85546875" customWidth="1"/>
    <col min="2" max="2" width="34.42578125" customWidth="1"/>
    <col min="3" max="3" width="16.5703125" customWidth="1"/>
    <col min="4" max="4" width="15.42578125" customWidth="1"/>
  </cols>
  <sheetData>
    <row r="1" spans="1:4" ht="31.5" x14ac:dyDescent="0.5">
      <c r="A1" s="119" t="s">
        <v>47</v>
      </c>
      <c r="B1" s="120"/>
      <c r="C1" s="120"/>
      <c r="D1" s="121"/>
    </row>
    <row r="2" spans="1:4" ht="21" x14ac:dyDescent="0.35">
      <c r="A2" s="128" t="s">
        <v>91</v>
      </c>
      <c r="B2" s="129"/>
      <c r="C2" s="129"/>
      <c r="D2" s="130"/>
    </row>
    <row r="3" spans="1:4" ht="21" x14ac:dyDescent="0.35">
      <c r="A3" s="131" t="s">
        <v>92</v>
      </c>
      <c r="B3" s="132"/>
      <c r="C3" s="132"/>
      <c r="D3" s="133"/>
    </row>
    <row r="4" spans="1:4" ht="18.75" x14ac:dyDescent="0.25">
      <c r="A4" s="170" t="s">
        <v>48</v>
      </c>
      <c r="B4" s="171"/>
      <c r="C4" s="171"/>
      <c r="D4" s="172"/>
    </row>
    <row r="5" spans="1:4" ht="18.75" x14ac:dyDescent="0.3">
      <c r="A5" s="8" t="s">
        <v>49</v>
      </c>
      <c r="B5" s="122"/>
      <c r="C5" s="122"/>
      <c r="D5" s="123"/>
    </row>
    <row r="6" spans="1:4" ht="18.75" x14ac:dyDescent="0.3">
      <c r="A6" s="9" t="s">
        <v>50</v>
      </c>
      <c r="B6" s="124"/>
      <c r="C6" s="124"/>
      <c r="D6" s="125"/>
    </row>
    <row r="7" spans="1:4" ht="18.75" x14ac:dyDescent="0.3">
      <c r="A7" s="13" t="s">
        <v>51</v>
      </c>
      <c r="B7" s="137"/>
      <c r="C7" s="138"/>
      <c r="D7" s="139"/>
    </row>
    <row r="8" spans="1:4" ht="18.75" x14ac:dyDescent="0.3">
      <c r="A8" s="14" t="s">
        <v>52</v>
      </c>
      <c r="B8" s="126"/>
      <c r="C8" s="126"/>
      <c r="D8" s="127"/>
    </row>
    <row r="9" spans="1:4" x14ac:dyDescent="0.25">
      <c r="A9" s="134"/>
      <c r="B9" s="135"/>
      <c r="C9" s="135"/>
      <c r="D9" s="136"/>
    </row>
    <row r="10" spans="1:4" ht="18.75" x14ac:dyDescent="0.3">
      <c r="A10" s="140" t="s">
        <v>102</v>
      </c>
      <c r="B10" s="141"/>
      <c r="C10" s="141"/>
      <c r="D10" s="142"/>
    </row>
    <row r="11" spans="1:4" ht="34.5" customHeight="1" x14ac:dyDescent="0.25">
      <c r="A11" s="173" t="s">
        <v>81</v>
      </c>
      <c r="B11" s="174"/>
      <c r="C11" s="174"/>
      <c r="D11" s="175"/>
    </row>
    <row r="12" spans="1:4" ht="31.5" x14ac:dyDescent="0.25">
      <c r="A12" s="145" t="s">
        <v>55</v>
      </c>
      <c r="B12" s="146"/>
      <c r="C12" s="146"/>
      <c r="D12" s="147"/>
    </row>
    <row r="13" spans="1:4" ht="21" x14ac:dyDescent="0.35">
      <c r="A13" s="2" t="s">
        <v>56</v>
      </c>
      <c r="B13" s="154" t="s">
        <v>57</v>
      </c>
      <c r="C13" s="155"/>
      <c r="D13" s="156"/>
    </row>
    <row r="14" spans="1:4" ht="21" x14ac:dyDescent="0.35">
      <c r="A14" s="4" t="s">
        <v>58</v>
      </c>
      <c r="B14" s="189"/>
      <c r="C14" s="162"/>
      <c r="D14" s="163"/>
    </row>
    <row r="15" spans="1:4" ht="21" x14ac:dyDescent="0.35">
      <c r="A15" s="5" t="s">
        <v>59</v>
      </c>
      <c r="B15" s="188"/>
      <c r="C15" s="143"/>
      <c r="D15" s="144"/>
    </row>
    <row r="16" spans="1:4" ht="21" x14ac:dyDescent="0.35">
      <c r="A16" s="5" t="s">
        <v>60</v>
      </c>
      <c r="B16" s="167"/>
      <c r="C16" s="168"/>
      <c r="D16" s="169"/>
    </row>
    <row r="17" spans="1:4" ht="21" x14ac:dyDescent="0.35">
      <c r="A17" s="5" t="s">
        <v>61</v>
      </c>
      <c r="B17" s="188"/>
      <c r="C17" s="143"/>
      <c r="D17" s="144"/>
    </row>
    <row r="18" spans="1:4" ht="21" x14ac:dyDescent="0.35">
      <c r="A18" s="5" t="s">
        <v>94</v>
      </c>
      <c r="B18" s="188"/>
      <c r="C18" s="143"/>
      <c r="D18" s="144"/>
    </row>
    <row r="19" spans="1:4" x14ac:dyDescent="0.25">
      <c r="A19" s="3" t="s">
        <v>62</v>
      </c>
      <c r="B19" s="160"/>
      <c r="C19" s="160"/>
      <c r="D19" s="161"/>
    </row>
    <row r="20" spans="1:4" ht="18.75" x14ac:dyDescent="0.3">
      <c r="A20" s="5" t="s">
        <v>63</v>
      </c>
      <c r="B20" s="164"/>
      <c r="C20" s="165"/>
      <c r="D20" s="166"/>
    </row>
    <row r="21" spans="1:4" ht="18.75" x14ac:dyDescent="0.3">
      <c r="A21" s="6" t="s">
        <v>63</v>
      </c>
      <c r="B21" s="180"/>
      <c r="C21" s="181"/>
      <c r="D21" s="182"/>
    </row>
    <row r="22" spans="1:4" x14ac:dyDescent="0.25">
      <c r="A22" s="157"/>
      <c r="B22" s="158"/>
      <c r="C22" s="158"/>
      <c r="D22" s="159"/>
    </row>
    <row r="23" spans="1:4" ht="21" x14ac:dyDescent="0.35">
      <c r="A23" s="2" t="s">
        <v>64</v>
      </c>
      <c r="B23" s="154" t="s">
        <v>57</v>
      </c>
      <c r="C23" s="155"/>
      <c r="D23" s="156"/>
    </row>
    <row r="24" spans="1:4" ht="18.75" x14ac:dyDescent="0.3">
      <c r="A24" s="4" t="s">
        <v>65</v>
      </c>
      <c r="B24" s="151"/>
      <c r="C24" s="152"/>
      <c r="D24" s="153"/>
    </row>
    <row r="25" spans="1:4" ht="18.75" x14ac:dyDescent="0.3">
      <c r="A25" s="5" t="s">
        <v>66</v>
      </c>
      <c r="B25" s="148"/>
      <c r="C25" s="149"/>
      <c r="D25" s="150"/>
    </row>
    <row r="26" spans="1:4" ht="18.75" x14ac:dyDescent="0.3">
      <c r="A26" s="5" t="s">
        <v>67</v>
      </c>
      <c r="B26" s="148"/>
      <c r="C26" s="149"/>
      <c r="D26" s="150"/>
    </row>
    <row r="27" spans="1:4" ht="18.75" x14ac:dyDescent="0.3">
      <c r="A27" s="5" t="s">
        <v>68</v>
      </c>
      <c r="B27" s="148"/>
      <c r="C27" s="149"/>
      <c r="D27" s="150"/>
    </row>
    <row r="28" spans="1:4" ht="18.75" x14ac:dyDescent="0.3">
      <c r="A28" s="6" t="s">
        <v>69</v>
      </c>
      <c r="B28" s="106"/>
      <c r="C28" s="107"/>
      <c r="D28" s="108"/>
    </row>
    <row r="29" spans="1:4" ht="19.5" thickBot="1" x14ac:dyDescent="0.35">
      <c r="A29" s="210"/>
      <c r="B29" s="211"/>
      <c r="C29" s="211"/>
      <c r="D29" s="212"/>
    </row>
    <row r="30" spans="1:4" ht="32.25" thickBot="1" x14ac:dyDescent="0.3">
      <c r="A30" s="103" t="s">
        <v>70</v>
      </c>
      <c r="B30" s="104"/>
      <c r="C30" s="104"/>
      <c r="D30" s="105"/>
    </row>
    <row r="31" spans="1:4" s="26" customFormat="1" ht="16.5" thickBot="1" x14ac:dyDescent="0.3">
      <c r="A31" s="27"/>
      <c r="B31" s="78" t="s">
        <v>71</v>
      </c>
      <c r="C31" s="229" t="s">
        <v>96</v>
      </c>
      <c r="D31" s="230"/>
    </row>
    <row r="32" spans="1:4" ht="24.75" customHeight="1" x14ac:dyDescent="0.3">
      <c r="A32" s="20" t="s">
        <v>72</v>
      </c>
      <c r="B32" s="34"/>
      <c r="C32" s="225">
        <f>'Oversikt alle roder'!J27</f>
        <v>178416</v>
      </c>
      <c r="D32" s="226"/>
    </row>
    <row r="33" spans="1:4" ht="18.75" customHeight="1" x14ac:dyDescent="0.3">
      <c r="A33" s="22" t="s">
        <v>73</v>
      </c>
      <c r="B33" s="30">
        <v>150</v>
      </c>
      <c r="C33" s="217"/>
      <c r="D33" s="218"/>
    </row>
    <row r="34" spans="1:4" ht="18.75" customHeight="1" x14ac:dyDescent="0.3">
      <c r="A34" s="22" t="s">
        <v>77</v>
      </c>
      <c r="B34" s="30">
        <v>5</v>
      </c>
      <c r="C34" s="217"/>
      <c r="D34" s="218"/>
    </row>
    <row r="35" spans="1:4" ht="19.5" thickBot="1" x14ac:dyDescent="0.35">
      <c r="A35" s="83" t="s">
        <v>84</v>
      </c>
      <c r="B35" s="84">
        <v>20</v>
      </c>
      <c r="C35" s="233"/>
      <c r="D35" s="234"/>
    </row>
    <row r="36" spans="1:4" ht="19.5" thickBot="1" x14ac:dyDescent="0.35">
      <c r="A36" s="85"/>
      <c r="B36" s="86" t="s">
        <v>95</v>
      </c>
      <c r="C36" s="222" t="s">
        <v>97</v>
      </c>
      <c r="D36" s="116"/>
    </row>
    <row r="37" spans="1:4" ht="19.5" thickBot="1" x14ac:dyDescent="0.35">
      <c r="A37" s="33" t="s">
        <v>85</v>
      </c>
      <c r="B37" s="87">
        <v>100</v>
      </c>
      <c r="C37" s="231"/>
      <c r="D37" s="232"/>
    </row>
    <row r="38" spans="1:4" ht="19.5" thickBot="1" x14ac:dyDescent="0.35">
      <c r="A38" s="10" t="s">
        <v>93</v>
      </c>
      <c r="B38" s="65"/>
      <c r="C38" s="117">
        <f>(C33*60*B33)+(C34*60*B34)+(C35*60*B35)+(C37*B37)</f>
        <v>0</v>
      </c>
      <c r="D38" s="118"/>
    </row>
    <row r="39" spans="1:4" ht="22.5" customHeight="1" thickBot="1" x14ac:dyDescent="0.3">
      <c r="A39" s="109" t="s">
        <v>74</v>
      </c>
      <c r="B39" s="110"/>
      <c r="C39" s="110"/>
      <c r="D39" s="111"/>
    </row>
    <row r="40" spans="1:4" ht="18.75" x14ac:dyDescent="0.3">
      <c r="A40" s="10" t="s">
        <v>75</v>
      </c>
      <c r="B40" s="112"/>
      <c r="C40" s="113"/>
      <c r="D40" s="114"/>
    </row>
  </sheetData>
  <mergeCells count="40">
    <mergeCell ref="B6:D6"/>
    <mergeCell ref="A1:D1"/>
    <mergeCell ref="A2:D2"/>
    <mergeCell ref="A3:D3"/>
    <mergeCell ref="A4:D4"/>
    <mergeCell ref="B5:D5"/>
    <mergeCell ref="B18:D18"/>
    <mergeCell ref="B7:D7"/>
    <mergeCell ref="B8:D8"/>
    <mergeCell ref="A9:D9"/>
    <mergeCell ref="A10:D10"/>
    <mergeCell ref="A11:D11"/>
    <mergeCell ref="A12:D12"/>
    <mergeCell ref="B13:D13"/>
    <mergeCell ref="B14:D14"/>
    <mergeCell ref="B15:D15"/>
    <mergeCell ref="B16:D16"/>
    <mergeCell ref="B17:D17"/>
    <mergeCell ref="A30:D30"/>
    <mergeCell ref="B19:D19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C31:D31"/>
    <mergeCell ref="C36:D36"/>
    <mergeCell ref="C37:D37"/>
    <mergeCell ref="A39:D39"/>
    <mergeCell ref="B40:D40"/>
    <mergeCell ref="C32:D32"/>
    <mergeCell ref="C33:D33"/>
    <mergeCell ref="C34:D34"/>
    <mergeCell ref="C35:D35"/>
    <mergeCell ref="C38:D3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AB76354770734E9CBEEB5C6137BCC2" ma:contentTypeVersion="6" ma:contentTypeDescription="Create a new document." ma:contentTypeScope="" ma:versionID="e1be85dfeb9422a07b193ab8ee7d954a">
  <xsd:schema xmlns:xsd="http://www.w3.org/2001/XMLSchema" xmlns:xs="http://www.w3.org/2001/XMLSchema" xmlns:p="http://schemas.microsoft.com/office/2006/metadata/properties" xmlns:ns2="fc2b8c48-e02c-4e66-b1a9-a91f0f562ef7" xmlns:ns3="02c97f32-14c1-4929-8585-b516b40a5fee" targetNamespace="http://schemas.microsoft.com/office/2006/metadata/properties" ma:root="true" ma:fieldsID="52f5a911414510405e73936d18a8a108" ns2:_="" ns3:_="">
    <xsd:import namespace="fc2b8c48-e02c-4e66-b1a9-a91f0f562ef7"/>
    <xsd:import namespace="02c97f32-14c1-4929-8585-b516b40a5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b8c48-e02c-4e66-b1a9-a91f0f562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97f32-14c1-4929-8585-b516b40a5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6BA7A0-ACE8-4E0E-8543-9D0C163D6E4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fc2b8c48-e02c-4e66-b1a9-a91f0f562ef7"/>
    <ds:schemaRef ds:uri="http://purl.org/dc/dcmitype/"/>
    <ds:schemaRef ds:uri="02c97f32-14c1-4929-8585-b516b40a5fe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AAF5713-9B98-4E1B-A0C4-D12C07A94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2b8c48-e02c-4e66-b1a9-a91f0f562ef7"/>
    <ds:schemaRef ds:uri="02c97f32-14c1-4929-8585-b516b40a5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B867B1-2E84-42B7-BAB3-1E626A4F1E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Oversikt alle roder</vt:lpstr>
      <vt:lpstr>Rode 5</vt:lpstr>
      <vt:lpstr>Rode 8</vt:lpstr>
      <vt:lpstr>Rode 9</vt:lpstr>
      <vt:lpstr>Rode 12</vt:lpstr>
      <vt:lpstr>Rode 22</vt:lpstr>
      <vt:lpstr>Rode 23</vt:lpstr>
      <vt:lpstr>Rode 24</vt:lpstr>
    </vt:vector>
  </TitlesOfParts>
  <Manager/>
  <Company>Molde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Fornes Britt</dc:creator>
  <cp:keywords/>
  <dc:description/>
  <cp:lastModifiedBy>Lønseth, Sara Severinsen</cp:lastModifiedBy>
  <cp:revision/>
  <dcterms:created xsi:type="dcterms:W3CDTF">2018-05-31T08:31:02Z</dcterms:created>
  <dcterms:modified xsi:type="dcterms:W3CDTF">2026-07-10T08:05:37Z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0x01010009AB76354770734E9CBEEB5C6137BCC2</vt:lpwstr>
  </property>
</Properties>
</file>